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85" yWindow="1935" windowWidth="17820" windowHeight="6360" activeTab="2"/>
  </bookViews>
  <sheets>
    <sheet name="UAGRB 1" sheetId="1" r:id="rId1"/>
    <sheet name="UAGRB 2" sheetId="2" r:id="rId2"/>
    <sheet name="UAGRB 1 Normalized" sheetId="3" r:id="rId3"/>
    <sheet name="Sheet1" sheetId="4" r:id="rId4"/>
  </sheets>
  <calcPr calcId="125725"/>
</workbook>
</file>

<file path=xl/calcChain.xml><?xml version="1.0" encoding="utf-8"?>
<calcChain xmlns="http://schemas.openxmlformats.org/spreadsheetml/2006/main">
  <c r="N35" i="3"/>
  <c r="P35"/>
  <c r="P11"/>
  <c r="N11"/>
  <c r="M29"/>
  <c r="M36"/>
  <c r="M37"/>
  <c r="M38"/>
  <c r="M39"/>
  <c r="M35"/>
  <c r="M12"/>
  <c r="M13"/>
  <c r="M14"/>
  <c r="M15"/>
  <c r="M16"/>
  <c r="M17"/>
  <c r="M27"/>
  <c r="M28"/>
  <c r="M18"/>
  <c r="M19"/>
  <c r="M25"/>
  <c r="M26"/>
  <c r="M11"/>
  <c r="O35" l="1"/>
  <c r="Q11"/>
  <c r="Q35"/>
  <c r="O11" l="1"/>
</calcChain>
</file>

<file path=xl/sharedStrings.xml><?xml version="1.0" encoding="utf-8"?>
<sst xmlns="http://schemas.openxmlformats.org/spreadsheetml/2006/main" count="198" uniqueCount="41">
  <si>
    <t>Project: UAGRB samples</t>
  </si>
  <si>
    <t>Owner: Inca User</t>
  </si>
  <si>
    <t>Site: Site of Interest 1</t>
  </si>
  <si>
    <t>Sample: UAGRB 1</t>
  </si>
  <si>
    <t>Type: Default</t>
  </si>
  <si>
    <t xml:space="preserve">ID: </t>
  </si>
  <si>
    <t>Spectrum</t>
  </si>
  <si>
    <t>Compound% Na</t>
  </si>
  <si>
    <t>Compound% Mg</t>
  </si>
  <si>
    <t>Compound% Al</t>
  </si>
  <si>
    <t>Compound% Si</t>
  </si>
  <si>
    <t>Compound% P</t>
  </si>
  <si>
    <t>Compound% K</t>
  </si>
  <si>
    <t>Compound% Ca</t>
  </si>
  <si>
    <t>Compound% Ti</t>
  </si>
  <si>
    <t>Compound% Fe</t>
  </si>
  <si>
    <t>Compound%Total</t>
  </si>
  <si>
    <t>Spectrum 1</t>
  </si>
  <si>
    <t>Spectrum 2</t>
  </si>
  <si>
    <t>Spectrum 3</t>
  </si>
  <si>
    <t>Spectrum 4</t>
  </si>
  <si>
    <t>Spectrum 5</t>
  </si>
  <si>
    <t>Spectrum 6</t>
  </si>
  <si>
    <t>Sample: UAGRB 2</t>
  </si>
  <si>
    <t>kV</t>
  </si>
  <si>
    <t>Compound% Al K_SERIES</t>
  </si>
  <si>
    <t>Compound% Si K_SERIES</t>
  </si>
  <si>
    <t>Compound% Ca K_SERIES</t>
  </si>
  <si>
    <t>Compound% Fe K_SERIES</t>
  </si>
  <si>
    <t>Spectrum 7</t>
  </si>
  <si>
    <t>Compound% P K_SERIES</t>
  </si>
  <si>
    <t>Norm Tot</t>
  </si>
  <si>
    <t>Biotite</t>
  </si>
  <si>
    <t>Amphibole</t>
  </si>
  <si>
    <t>mg#</t>
  </si>
  <si>
    <t>MgO</t>
  </si>
  <si>
    <t>SiO2</t>
  </si>
  <si>
    <t>CaO</t>
  </si>
  <si>
    <t>FeO</t>
  </si>
  <si>
    <t>AVG</t>
  </si>
  <si>
    <t>STDEV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</si>
</sst>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36"/>
  <sheetViews>
    <sheetView topLeftCell="A19" workbookViewId="0">
      <selection activeCell="E38" sqref="E38"/>
    </sheetView>
  </sheetViews>
  <sheetFormatPr defaultColWidth="12.140625" defaultRowHeight="15"/>
  <cols>
    <col min="2" max="4" width="15.5703125" bestFit="1" customWidth="1"/>
    <col min="5" max="5" width="14.7109375" bestFit="1" customWidth="1"/>
    <col min="6" max="6" width="14.42578125" bestFit="1" customWidth="1"/>
    <col min="7" max="7" width="15" bestFit="1" customWidth="1"/>
    <col min="8" max="8" width="16.85546875" bestFit="1" customWidth="1"/>
    <col min="9" max="9" width="15" bestFit="1" customWidth="1"/>
    <col min="10" max="12" width="16.85546875" bestFit="1" customWidth="1"/>
  </cols>
  <sheetData>
    <row r="2" spans="1:11">
      <c r="A2" t="s">
        <v>0</v>
      </c>
    </row>
    <row r="3" spans="1:11">
      <c r="A3" t="s">
        <v>1</v>
      </c>
    </row>
    <row r="4" spans="1:11">
      <c r="A4" t="s">
        <v>2</v>
      </c>
    </row>
    <row r="6" spans="1:11">
      <c r="A6" t="s">
        <v>3</v>
      </c>
    </row>
    <row r="7" spans="1:11">
      <c r="A7" t="s">
        <v>4</v>
      </c>
    </row>
    <row r="8" spans="1:11">
      <c r="A8" t="s">
        <v>5</v>
      </c>
    </row>
    <row r="10" spans="1:11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13</v>
      </c>
      <c r="I10" t="s">
        <v>14</v>
      </c>
      <c r="J10" t="s">
        <v>15</v>
      </c>
      <c r="K10" t="s">
        <v>16</v>
      </c>
    </row>
    <row r="11" spans="1:11">
      <c r="A11" t="s">
        <v>17</v>
      </c>
      <c r="F11">
        <v>27.784199999999998</v>
      </c>
      <c r="H11">
        <v>32.255519999999997</v>
      </c>
      <c r="K11">
        <v>60.039729999999999</v>
      </c>
    </row>
    <row r="12" spans="1:11">
      <c r="A12" t="s">
        <v>18</v>
      </c>
      <c r="B12">
        <v>0.77323940000000002</v>
      </c>
      <c r="C12">
        <v>9.2425479999999993</v>
      </c>
      <c r="D12">
        <v>4.415197</v>
      </c>
      <c r="E12">
        <v>36.299370000000003</v>
      </c>
      <c r="H12">
        <v>8.2448530000000009</v>
      </c>
      <c r="J12">
        <v>9.6571850000000001</v>
      </c>
      <c r="K12">
        <v>68.632390000000001</v>
      </c>
    </row>
    <row r="13" spans="1:11">
      <c r="A13" t="s">
        <v>19</v>
      </c>
      <c r="D13">
        <v>20.19069</v>
      </c>
      <c r="E13">
        <v>71.897580000000005</v>
      </c>
      <c r="G13">
        <v>17.227</v>
      </c>
      <c r="K13">
        <v>109.31529999999999</v>
      </c>
    </row>
    <row r="14" spans="1:11">
      <c r="A14" t="s">
        <v>20</v>
      </c>
      <c r="C14">
        <v>13.662269999999999</v>
      </c>
      <c r="D14">
        <v>14.04739</v>
      </c>
      <c r="E14">
        <v>39.249699999999997</v>
      </c>
      <c r="G14">
        <v>8.9576910000000005</v>
      </c>
      <c r="I14">
        <v>1.317672</v>
      </c>
      <c r="J14">
        <v>12.446669999999999</v>
      </c>
      <c r="K14">
        <v>89.681399999999996</v>
      </c>
    </row>
    <row r="15" spans="1:11">
      <c r="A15" t="s">
        <v>21</v>
      </c>
      <c r="B15">
        <v>1.2645329999999999</v>
      </c>
      <c r="C15">
        <v>12.66572</v>
      </c>
      <c r="D15">
        <v>5.7861830000000003</v>
      </c>
      <c r="E15">
        <v>48.032829999999997</v>
      </c>
      <c r="G15">
        <v>0.65317119999999995</v>
      </c>
      <c r="H15">
        <v>10.38307</v>
      </c>
      <c r="J15">
        <v>11.400639999999999</v>
      </c>
      <c r="K15">
        <v>90.186139999999995</v>
      </c>
    </row>
    <row r="16" spans="1:11">
      <c r="A16" t="s">
        <v>22</v>
      </c>
      <c r="B16">
        <v>1.1806350000000001</v>
      </c>
      <c r="C16">
        <v>15.86773</v>
      </c>
      <c r="D16">
        <v>6.6563949999999998</v>
      </c>
      <c r="E16">
        <v>59.773000000000003</v>
      </c>
      <c r="G16">
        <v>0.73891709999999999</v>
      </c>
      <c r="H16">
        <v>12.410259999999999</v>
      </c>
      <c r="J16">
        <v>13.23865</v>
      </c>
      <c r="K16">
        <v>109.8656</v>
      </c>
    </row>
    <row r="17" spans="1:11">
      <c r="A17" t="s">
        <v>17</v>
      </c>
      <c r="B17">
        <v>1.4083049999999999</v>
      </c>
      <c r="C17">
        <v>15.67027</v>
      </c>
      <c r="D17">
        <v>6.3709639999999998</v>
      </c>
      <c r="E17">
        <v>56.130099999999999</v>
      </c>
      <c r="G17">
        <v>0.6409205</v>
      </c>
      <c r="H17">
        <v>11.671609999999999</v>
      </c>
      <c r="I17">
        <v>1.2828580000000001</v>
      </c>
      <c r="J17">
        <v>10.98395</v>
      </c>
      <c r="K17">
        <v>104.15900000000001</v>
      </c>
    </row>
    <row r="18" spans="1:11">
      <c r="A18" t="s">
        <v>18</v>
      </c>
      <c r="B18">
        <v>0.64897139999999998</v>
      </c>
      <c r="C18">
        <v>9.2397320000000001</v>
      </c>
      <c r="D18">
        <v>4.3854439999999997</v>
      </c>
      <c r="E18">
        <v>34.751669999999997</v>
      </c>
      <c r="G18">
        <v>0.57242919999999997</v>
      </c>
      <c r="H18">
        <v>7.4000690000000002</v>
      </c>
      <c r="J18">
        <v>8.4396229999999992</v>
      </c>
      <c r="K18">
        <v>65.437939999999998</v>
      </c>
    </row>
    <row r="19" spans="1:11">
      <c r="A19" t="s">
        <v>19</v>
      </c>
      <c r="C19">
        <v>12.62818</v>
      </c>
      <c r="D19">
        <v>13.31771</v>
      </c>
      <c r="E19">
        <v>35.795540000000003</v>
      </c>
      <c r="G19">
        <v>7.6463289999999997</v>
      </c>
      <c r="J19">
        <v>10.827780000000001</v>
      </c>
      <c r="K19">
        <v>80.215519999999998</v>
      </c>
    </row>
    <row r="20" spans="1:11">
      <c r="A20" t="s">
        <v>20</v>
      </c>
      <c r="D20">
        <v>1.0528409999999999</v>
      </c>
      <c r="E20">
        <v>28.416789999999999</v>
      </c>
      <c r="H20">
        <v>23.873660000000001</v>
      </c>
      <c r="I20">
        <v>31.78417</v>
      </c>
      <c r="K20">
        <v>85.127459999999999</v>
      </c>
    </row>
    <row r="21" spans="1:11">
      <c r="A21" t="s">
        <v>17</v>
      </c>
      <c r="B21">
        <v>1.5915429999999999</v>
      </c>
      <c r="D21">
        <v>16.797000000000001</v>
      </c>
      <c r="E21">
        <v>62.836460000000002</v>
      </c>
      <c r="G21">
        <v>12.18472</v>
      </c>
      <c r="K21">
        <v>93.409719999999993</v>
      </c>
    </row>
    <row r="22" spans="1:11">
      <c r="A22" t="s">
        <v>18</v>
      </c>
      <c r="D22">
        <v>21.174859999999999</v>
      </c>
      <c r="E22">
        <v>79.199370000000002</v>
      </c>
      <c r="G22">
        <v>18.406009999999998</v>
      </c>
      <c r="K22">
        <v>118.78019999999999</v>
      </c>
    </row>
    <row r="23" spans="1:11">
      <c r="A23" t="s">
        <v>19</v>
      </c>
      <c r="C23">
        <v>16.146519999999999</v>
      </c>
      <c r="D23">
        <v>15.978899999999999</v>
      </c>
      <c r="E23">
        <v>45.431809999999999</v>
      </c>
      <c r="G23">
        <v>10.383520000000001</v>
      </c>
      <c r="I23">
        <v>1.2870239999999999</v>
      </c>
      <c r="J23">
        <v>13.35214</v>
      </c>
      <c r="K23">
        <v>102.57989999999999</v>
      </c>
    </row>
    <row r="24" spans="1:11">
      <c r="A24" t="s">
        <v>20</v>
      </c>
      <c r="B24">
        <v>0.69174840000000004</v>
      </c>
      <c r="C24">
        <v>8.7842610000000008</v>
      </c>
      <c r="D24">
        <v>4.1095189999999997</v>
      </c>
      <c r="E24">
        <v>31.76914</v>
      </c>
      <c r="G24">
        <v>0.54739879999999996</v>
      </c>
      <c r="H24">
        <v>7.1017039999999998</v>
      </c>
      <c r="J24">
        <v>8.2445140000000006</v>
      </c>
      <c r="K24">
        <v>61.248289999999997</v>
      </c>
    </row>
    <row r="25" spans="1:11">
      <c r="A25" t="s">
        <v>17</v>
      </c>
      <c r="B25">
        <v>0.9521617</v>
      </c>
      <c r="C25">
        <v>14.506080000000001</v>
      </c>
      <c r="D25">
        <v>7.1227010000000002</v>
      </c>
      <c r="E25">
        <v>56.199179999999998</v>
      </c>
      <c r="G25">
        <v>0.79721059999999999</v>
      </c>
      <c r="H25">
        <v>12.40971</v>
      </c>
      <c r="J25">
        <v>13.23118</v>
      </c>
      <c r="K25">
        <v>105.2182</v>
      </c>
    </row>
    <row r="26" spans="1:11">
      <c r="A26" t="s">
        <v>18</v>
      </c>
      <c r="F26">
        <v>48.969810000000003</v>
      </c>
      <c r="H26">
        <v>58.282110000000003</v>
      </c>
      <c r="K26">
        <v>107.25190000000001</v>
      </c>
    </row>
    <row r="27" spans="1:11">
      <c r="A27" t="s">
        <v>17</v>
      </c>
      <c r="C27">
        <v>19.671279999999999</v>
      </c>
      <c r="D27">
        <v>18.605160000000001</v>
      </c>
      <c r="E27">
        <v>35.856189999999998</v>
      </c>
      <c r="G27">
        <v>2.6284079999999999</v>
      </c>
      <c r="J27">
        <v>18.439070000000001</v>
      </c>
      <c r="K27">
        <v>95.200100000000006</v>
      </c>
    </row>
    <row r="28" spans="1:11">
      <c r="A28" t="s">
        <v>18</v>
      </c>
      <c r="B28">
        <v>1.1089770000000001</v>
      </c>
      <c r="C28">
        <v>14.841799999999999</v>
      </c>
      <c r="D28">
        <v>5.1467070000000001</v>
      </c>
      <c r="E28">
        <v>52.08455</v>
      </c>
      <c r="G28">
        <v>0.64026740000000004</v>
      </c>
      <c r="H28">
        <v>11.28932</v>
      </c>
      <c r="J28">
        <v>12.91412</v>
      </c>
      <c r="K28">
        <v>98.025729999999996</v>
      </c>
    </row>
    <row r="29" spans="1:11">
      <c r="A29" t="s">
        <v>19</v>
      </c>
      <c r="C29">
        <v>8.9497110000000006</v>
      </c>
      <c r="E29">
        <v>31.772539999999999</v>
      </c>
      <c r="H29">
        <v>6.7026789999999998</v>
      </c>
      <c r="J29">
        <v>7.9593179999999997</v>
      </c>
      <c r="K29">
        <v>55.384250000000002</v>
      </c>
    </row>
    <row r="30" spans="1:11">
      <c r="A30" t="s">
        <v>20</v>
      </c>
      <c r="C30">
        <v>7.2964229999999999</v>
      </c>
      <c r="D30">
        <v>7.755973</v>
      </c>
      <c r="E30">
        <v>21.307310000000001</v>
      </c>
      <c r="G30">
        <v>4.8137420000000004</v>
      </c>
      <c r="J30">
        <v>6.8713939999999996</v>
      </c>
      <c r="K30">
        <v>48.044840000000001</v>
      </c>
    </row>
    <row r="31" spans="1:11">
      <c r="A31" t="s">
        <v>21</v>
      </c>
      <c r="D31">
        <v>12.87335</v>
      </c>
      <c r="E31">
        <v>47.751860000000001</v>
      </c>
      <c r="G31">
        <v>10.662419999999999</v>
      </c>
      <c r="K31">
        <v>71.287629999999993</v>
      </c>
    </row>
    <row r="32" spans="1:11">
      <c r="A32" t="s">
        <v>17</v>
      </c>
      <c r="C32">
        <v>9.817361</v>
      </c>
      <c r="D32">
        <v>9.1786320000000003</v>
      </c>
      <c r="E32">
        <v>14.078189999999999</v>
      </c>
      <c r="J32">
        <v>8.7764260000000007</v>
      </c>
      <c r="K32">
        <v>41.850610000000003</v>
      </c>
    </row>
    <row r="33" spans="1:11">
      <c r="A33" t="s">
        <v>18</v>
      </c>
      <c r="C33">
        <v>16.737850000000002</v>
      </c>
      <c r="D33">
        <v>14.276059999999999</v>
      </c>
      <c r="E33">
        <v>28.149349999999998</v>
      </c>
      <c r="G33">
        <v>1.2067099999999999</v>
      </c>
      <c r="J33">
        <v>12.7729</v>
      </c>
      <c r="K33">
        <v>73.142870000000002</v>
      </c>
    </row>
    <row r="34" spans="1:11">
      <c r="A34" t="s">
        <v>19</v>
      </c>
      <c r="C34">
        <v>17.247029999999999</v>
      </c>
      <c r="D34">
        <v>17.286090000000002</v>
      </c>
      <c r="E34">
        <v>48.067140000000002</v>
      </c>
      <c r="G34">
        <v>12.03627</v>
      </c>
      <c r="I34">
        <v>1.6209560000000001</v>
      </c>
      <c r="J34">
        <v>14.12021</v>
      </c>
      <c r="K34">
        <v>110.3777</v>
      </c>
    </row>
    <row r="35" spans="1:11">
      <c r="A35" t="s">
        <v>20</v>
      </c>
      <c r="C35">
        <v>16.82741</v>
      </c>
      <c r="D35">
        <v>15.58065</v>
      </c>
      <c r="E35">
        <v>42.750619999999998</v>
      </c>
      <c r="G35">
        <v>9.1800960000000007</v>
      </c>
      <c r="I35">
        <v>1.6568940000000001</v>
      </c>
      <c r="J35">
        <v>13.588509999999999</v>
      </c>
      <c r="K35">
        <v>99.584199999999996</v>
      </c>
    </row>
    <row r="36" spans="1:11">
      <c r="A36" t="s">
        <v>21</v>
      </c>
      <c r="C36">
        <v>21.213039999999999</v>
      </c>
      <c r="D36">
        <v>18.271360000000001</v>
      </c>
      <c r="E36">
        <v>32.764420000000001</v>
      </c>
      <c r="G36">
        <v>0.77807020000000005</v>
      </c>
      <c r="J36">
        <v>16.935690000000001</v>
      </c>
      <c r="K36">
        <v>89.962569999999999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I41"/>
  <sheetViews>
    <sheetView topLeftCell="A6" workbookViewId="0">
      <selection activeCell="F43" sqref="F43"/>
    </sheetView>
  </sheetViews>
  <sheetFormatPr defaultRowHeight="15"/>
  <cols>
    <col min="1" max="1" width="22.5703125" bestFit="1" customWidth="1"/>
    <col min="2" max="2" width="23.28515625" bestFit="1" customWidth="1"/>
    <col min="3" max="3" width="23" bestFit="1" customWidth="1"/>
    <col min="4" max="5" width="23.5703125" bestFit="1" customWidth="1"/>
    <col min="6" max="8" width="16.85546875" bestFit="1" customWidth="1"/>
    <col min="9" max="9" width="3.28515625" bestFit="1" customWidth="1"/>
  </cols>
  <sheetData>
    <row r="2" spans="1:9">
      <c r="A2" t="s">
        <v>0</v>
      </c>
    </row>
    <row r="3" spans="1:9">
      <c r="A3" t="s">
        <v>1</v>
      </c>
    </row>
    <row r="4" spans="1:9">
      <c r="A4" t="s">
        <v>2</v>
      </c>
    </row>
    <row r="6" spans="1:9">
      <c r="A6" t="s">
        <v>23</v>
      </c>
    </row>
    <row r="7" spans="1:9">
      <c r="A7" t="s">
        <v>4</v>
      </c>
    </row>
    <row r="8" spans="1:9">
      <c r="A8" t="s">
        <v>5</v>
      </c>
    </row>
    <row r="10" spans="1:9">
      <c r="A10" t="s">
        <v>6</v>
      </c>
      <c r="B10" t="s">
        <v>7</v>
      </c>
      <c r="C10" t="s">
        <v>9</v>
      </c>
      <c r="D10" t="s">
        <v>10</v>
      </c>
      <c r="E10" t="s">
        <v>12</v>
      </c>
      <c r="F10" t="s">
        <v>13</v>
      </c>
      <c r="G10" t="s">
        <v>15</v>
      </c>
      <c r="H10" t="s">
        <v>16</v>
      </c>
      <c r="I10" t="s">
        <v>24</v>
      </c>
    </row>
    <row r="11" spans="1:9">
      <c r="A11" t="s">
        <v>17</v>
      </c>
      <c r="C11">
        <v>18.237680000000001</v>
      </c>
      <c r="D11">
        <v>70.579220000000007</v>
      </c>
      <c r="E11">
        <v>16.59948</v>
      </c>
      <c r="H11">
        <v>105.4164</v>
      </c>
      <c r="I11">
        <v>15</v>
      </c>
    </row>
    <row r="12" spans="1:9">
      <c r="A12" t="s">
        <v>18</v>
      </c>
      <c r="C12">
        <v>21.51004</v>
      </c>
      <c r="D12">
        <v>38.969099999999997</v>
      </c>
      <c r="F12">
        <v>22.435759999999998</v>
      </c>
      <c r="G12">
        <v>11.408530000000001</v>
      </c>
      <c r="H12">
        <v>94.323430000000002</v>
      </c>
      <c r="I12">
        <v>15</v>
      </c>
    </row>
    <row r="13" spans="1:9">
      <c r="A13" t="s">
        <v>19</v>
      </c>
      <c r="C13">
        <v>27.358799999999999</v>
      </c>
      <c r="D13">
        <v>43.501150000000003</v>
      </c>
      <c r="F13">
        <v>24.722380000000001</v>
      </c>
      <c r="G13">
        <v>9.813879</v>
      </c>
      <c r="H13">
        <v>105.39619999999999</v>
      </c>
      <c r="I13">
        <v>15</v>
      </c>
    </row>
    <row r="14" spans="1:9">
      <c r="A14" t="s">
        <v>20</v>
      </c>
      <c r="B14">
        <v>8.8807530000000003</v>
      </c>
      <c r="C14">
        <v>17.008099999999999</v>
      </c>
      <c r="D14">
        <v>61.52713</v>
      </c>
      <c r="E14">
        <v>0.85961540000000003</v>
      </c>
      <c r="F14">
        <v>1.038346</v>
      </c>
      <c r="H14">
        <v>89.313950000000006</v>
      </c>
      <c r="I14">
        <v>15</v>
      </c>
    </row>
    <row r="15" spans="1:9">
      <c r="A15" t="s">
        <v>6</v>
      </c>
      <c r="B15" t="s">
        <v>9</v>
      </c>
      <c r="C15" t="s">
        <v>10</v>
      </c>
      <c r="D15" t="s">
        <v>12</v>
      </c>
      <c r="E15" t="s">
        <v>13</v>
      </c>
      <c r="F15" t="s">
        <v>15</v>
      </c>
      <c r="G15" t="s">
        <v>16</v>
      </c>
    </row>
    <row r="16" spans="1:9">
      <c r="A16" t="s">
        <v>17</v>
      </c>
      <c r="B16">
        <v>26.600729999999999</v>
      </c>
      <c r="C16">
        <v>45.271360000000001</v>
      </c>
      <c r="E16">
        <v>25.58605</v>
      </c>
      <c r="F16">
        <v>11.401579999999999</v>
      </c>
      <c r="G16">
        <v>108.8597</v>
      </c>
    </row>
    <row r="17" spans="1:7">
      <c r="A17" t="s">
        <v>18</v>
      </c>
      <c r="B17">
        <v>19.916869999999999</v>
      </c>
      <c r="C17">
        <v>36.430999999999997</v>
      </c>
      <c r="E17">
        <v>20.36534</v>
      </c>
      <c r="F17">
        <v>9.6054949999999995</v>
      </c>
      <c r="G17">
        <v>86.318709999999996</v>
      </c>
    </row>
    <row r="18" spans="1:7">
      <c r="A18" t="s">
        <v>19</v>
      </c>
      <c r="B18">
        <v>20.239529999999998</v>
      </c>
      <c r="C18">
        <v>75.760729999999995</v>
      </c>
      <c r="D18">
        <v>17.89838</v>
      </c>
      <c r="G18">
        <v>113.8986</v>
      </c>
    </row>
    <row r="19" spans="1:7">
      <c r="A19" t="s">
        <v>6</v>
      </c>
      <c r="B19" t="s">
        <v>25</v>
      </c>
      <c r="C19" t="s">
        <v>26</v>
      </c>
      <c r="D19" t="s">
        <v>27</v>
      </c>
      <c r="E19" t="s">
        <v>28</v>
      </c>
      <c r="F19" t="s">
        <v>16</v>
      </c>
    </row>
    <row r="20" spans="1:7">
      <c r="A20" t="s">
        <v>17</v>
      </c>
      <c r="B20">
        <v>25.55829</v>
      </c>
      <c r="C20">
        <v>43.744509999999998</v>
      </c>
      <c r="D20">
        <v>23.819929999999999</v>
      </c>
      <c r="E20">
        <v>10.05659</v>
      </c>
      <c r="F20">
        <v>103.1793</v>
      </c>
    </row>
    <row r="21" spans="1:7">
      <c r="A21" t="s">
        <v>18</v>
      </c>
      <c r="B21">
        <v>27.01285</v>
      </c>
      <c r="C21">
        <v>44.64264</v>
      </c>
      <c r="D21">
        <v>25.167259999999999</v>
      </c>
      <c r="E21">
        <v>10.567</v>
      </c>
      <c r="F21">
        <v>107.38979999999999</v>
      </c>
    </row>
    <row r="22" spans="1:7">
      <c r="A22" t="s">
        <v>6</v>
      </c>
      <c r="B22" t="s">
        <v>9</v>
      </c>
      <c r="C22" t="s">
        <v>10</v>
      </c>
      <c r="D22" t="s">
        <v>12</v>
      </c>
      <c r="E22" t="s">
        <v>13</v>
      </c>
      <c r="F22" t="s">
        <v>16</v>
      </c>
    </row>
    <row r="23" spans="1:7">
      <c r="A23" t="s">
        <v>17</v>
      </c>
      <c r="B23">
        <v>16.71829</v>
      </c>
      <c r="C23">
        <v>63.45194</v>
      </c>
      <c r="D23">
        <v>15.03978</v>
      </c>
      <c r="F23">
        <v>95.210009999999997</v>
      </c>
    </row>
    <row r="24" spans="1:7">
      <c r="A24" t="s">
        <v>18</v>
      </c>
      <c r="D24">
        <v>0.52801359999999997</v>
      </c>
      <c r="E24">
        <v>47.881880000000002</v>
      </c>
      <c r="F24">
        <v>48.4099</v>
      </c>
    </row>
    <row r="25" spans="1:7">
      <c r="A25" t="s">
        <v>6</v>
      </c>
      <c r="B25" t="s">
        <v>8</v>
      </c>
      <c r="C25" t="s">
        <v>9</v>
      </c>
      <c r="D25" t="s">
        <v>10</v>
      </c>
      <c r="E25" t="s">
        <v>13</v>
      </c>
      <c r="F25" t="s">
        <v>15</v>
      </c>
      <c r="G25" t="s">
        <v>16</v>
      </c>
    </row>
    <row r="26" spans="1:7">
      <c r="A26" t="s">
        <v>17</v>
      </c>
      <c r="C26">
        <v>21.12294</v>
      </c>
      <c r="D26">
        <v>36.70872</v>
      </c>
      <c r="E26">
        <v>21.701129999999999</v>
      </c>
      <c r="F26">
        <v>10.47317</v>
      </c>
      <c r="G26">
        <v>90.005970000000005</v>
      </c>
    </row>
    <row r="27" spans="1:7">
      <c r="A27" t="s">
        <v>18</v>
      </c>
      <c r="C27">
        <v>21.058540000000001</v>
      </c>
      <c r="D27">
        <v>38.057079999999999</v>
      </c>
      <c r="E27">
        <v>21.91921</v>
      </c>
      <c r="F27">
        <v>12.31692</v>
      </c>
      <c r="G27">
        <v>93.351740000000007</v>
      </c>
    </row>
    <row r="28" spans="1:7">
      <c r="A28" t="s">
        <v>19</v>
      </c>
      <c r="C28">
        <v>24.231929999999998</v>
      </c>
      <c r="D28">
        <v>42.840159999999997</v>
      </c>
      <c r="E28">
        <v>25.222619999999999</v>
      </c>
      <c r="F28">
        <v>12.15429</v>
      </c>
      <c r="G28">
        <v>104.449</v>
      </c>
    </row>
    <row r="29" spans="1:7">
      <c r="A29" t="s">
        <v>20</v>
      </c>
      <c r="B29">
        <v>9.2470599999999994</v>
      </c>
      <c r="C29">
        <v>15.22334</v>
      </c>
      <c r="D29">
        <v>27.068180000000002</v>
      </c>
      <c r="E29">
        <v>8.5864429999999992</v>
      </c>
      <c r="F29">
        <v>11.2601</v>
      </c>
      <c r="G29">
        <v>71.385120000000001</v>
      </c>
    </row>
    <row r="30" spans="1:7">
      <c r="A30" t="s">
        <v>6</v>
      </c>
      <c r="B30" t="s">
        <v>9</v>
      </c>
      <c r="C30" t="s">
        <v>10</v>
      </c>
      <c r="D30" t="s">
        <v>11</v>
      </c>
      <c r="E30" t="s">
        <v>13</v>
      </c>
      <c r="F30" t="s">
        <v>15</v>
      </c>
      <c r="G30" t="s">
        <v>16</v>
      </c>
    </row>
    <row r="31" spans="1:7">
      <c r="A31" t="s">
        <v>17</v>
      </c>
      <c r="C31">
        <v>6.6643249999999998</v>
      </c>
      <c r="F31">
        <v>65.585980000000006</v>
      </c>
      <c r="G31">
        <v>72.250309999999999</v>
      </c>
    </row>
    <row r="32" spans="1:7">
      <c r="A32" t="s">
        <v>18</v>
      </c>
      <c r="B32">
        <v>18.298400000000001</v>
      </c>
      <c r="C32">
        <v>34.376220000000004</v>
      </c>
      <c r="E32">
        <v>18.415990000000001</v>
      </c>
      <c r="F32">
        <v>9.1641860000000008</v>
      </c>
      <c r="G32">
        <v>80.25479</v>
      </c>
    </row>
    <row r="33" spans="1:7">
      <c r="A33" t="s">
        <v>19</v>
      </c>
      <c r="B33">
        <v>22.236149999999999</v>
      </c>
      <c r="C33">
        <v>39.230620000000002</v>
      </c>
      <c r="E33">
        <v>21.839320000000001</v>
      </c>
      <c r="F33">
        <v>11.07095</v>
      </c>
      <c r="G33">
        <v>94.377039999999994</v>
      </c>
    </row>
    <row r="34" spans="1:7">
      <c r="A34" t="s">
        <v>20</v>
      </c>
      <c r="B34">
        <v>23.756450000000001</v>
      </c>
      <c r="C34">
        <v>41.942329999999998</v>
      </c>
      <c r="E34">
        <v>24.060569999999998</v>
      </c>
      <c r="F34">
        <v>12.61839</v>
      </c>
      <c r="G34">
        <v>102.3777</v>
      </c>
    </row>
    <row r="35" spans="1:7">
      <c r="A35" t="s">
        <v>21</v>
      </c>
      <c r="B35">
        <v>1.1276360000000001</v>
      </c>
      <c r="C35">
        <v>7.2297770000000003</v>
      </c>
      <c r="F35">
        <v>53.940429999999999</v>
      </c>
      <c r="G35">
        <v>62.297849999999997</v>
      </c>
    </row>
    <row r="36" spans="1:7">
      <c r="A36" t="s">
        <v>22</v>
      </c>
      <c r="D36">
        <v>37.078949999999999</v>
      </c>
      <c r="E36">
        <v>43.461689999999997</v>
      </c>
      <c r="G36">
        <v>80.540629999999993</v>
      </c>
    </row>
    <row r="37" spans="1:7">
      <c r="A37" t="s">
        <v>29</v>
      </c>
      <c r="B37">
        <v>20.339849999999998</v>
      </c>
      <c r="C37">
        <v>34.727780000000003</v>
      </c>
      <c r="E37">
        <v>19.38702</v>
      </c>
      <c r="F37">
        <v>8.7534200000000002</v>
      </c>
      <c r="G37">
        <v>83.208070000000006</v>
      </c>
    </row>
    <row r="38" spans="1:7">
      <c r="A38" t="s">
        <v>6</v>
      </c>
      <c r="B38" t="s">
        <v>30</v>
      </c>
      <c r="C38" t="s">
        <v>27</v>
      </c>
      <c r="D38" t="s">
        <v>16</v>
      </c>
    </row>
    <row r="39" spans="1:7">
      <c r="A39" t="s">
        <v>17</v>
      </c>
      <c r="B39">
        <v>51.029670000000003</v>
      </c>
      <c r="C39">
        <v>60.916620000000002</v>
      </c>
      <c r="D39">
        <v>111.94629999999999</v>
      </c>
    </row>
    <row r="40" spans="1:7">
      <c r="A40" t="s">
        <v>18</v>
      </c>
      <c r="B40">
        <v>39.33426</v>
      </c>
      <c r="C40">
        <v>41.279449999999997</v>
      </c>
      <c r="D40">
        <v>80.613709999999998</v>
      </c>
    </row>
    <row r="41" spans="1:7">
      <c r="A41" t="s">
        <v>19</v>
      </c>
      <c r="B41">
        <v>35.046709999999997</v>
      </c>
      <c r="C41">
        <v>34.65889</v>
      </c>
      <c r="D41">
        <v>69.705600000000004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AE39"/>
  <sheetViews>
    <sheetView tabSelected="1" topLeftCell="H6" zoomScale="80" zoomScaleNormal="80" workbookViewId="0">
      <selection activeCell="O22" sqref="O22"/>
    </sheetView>
  </sheetViews>
  <sheetFormatPr defaultColWidth="12.140625" defaultRowHeight="15"/>
  <cols>
    <col min="2" max="4" width="15.5703125" bestFit="1" customWidth="1"/>
    <col min="5" max="5" width="14.7109375" bestFit="1" customWidth="1"/>
    <col min="6" max="6" width="14.42578125" bestFit="1" customWidth="1"/>
    <col min="7" max="7" width="15" bestFit="1" customWidth="1"/>
    <col min="8" max="8" width="16.85546875" bestFit="1" customWidth="1"/>
    <col min="9" max="9" width="15" bestFit="1" customWidth="1"/>
    <col min="10" max="12" width="16.85546875" bestFit="1" customWidth="1"/>
    <col min="13" max="18" width="16.85546875" customWidth="1"/>
  </cols>
  <sheetData>
    <row r="2" spans="1:31">
      <c r="A2" t="s">
        <v>0</v>
      </c>
    </row>
    <row r="3" spans="1:31">
      <c r="A3" t="s">
        <v>1</v>
      </c>
    </row>
    <row r="4" spans="1:31">
      <c r="A4" t="s">
        <v>2</v>
      </c>
    </row>
    <row r="6" spans="1:31">
      <c r="A6" t="s">
        <v>3</v>
      </c>
    </row>
    <row r="7" spans="1:31">
      <c r="A7" t="s">
        <v>4</v>
      </c>
      <c r="F7" t="s">
        <v>35</v>
      </c>
      <c r="G7" t="s">
        <v>36</v>
      </c>
      <c r="H7" s="2" t="s">
        <v>37</v>
      </c>
      <c r="I7" s="2"/>
      <c r="J7" t="s">
        <v>38</v>
      </c>
    </row>
    <row r="8" spans="1:31">
      <c r="A8" t="s">
        <v>5</v>
      </c>
      <c r="F8">
        <v>40.31</v>
      </c>
      <c r="G8">
        <v>101.96</v>
      </c>
      <c r="H8" s="2">
        <v>56</v>
      </c>
      <c r="I8" s="2"/>
      <c r="J8">
        <v>71.849999999999994</v>
      </c>
    </row>
    <row r="10" spans="1:31">
      <c r="A10" t="s">
        <v>33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13</v>
      </c>
      <c r="I10" t="s">
        <v>14</v>
      </c>
      <c r="J10" t="s">
        <v>15</v>
      </c>
      <c r="K10" t="s">
        <v>16</v>
      </c>
      <c r="L10" t="s">
        <v>31</v>
      </c>
      <c r="M10" t="s">
        <v>34</v>
      </c>
      <c r="N10" t="s">
        <v>40</v>
      </c>
      <c r="P10" t="s">
        <v>39</v>
      </c>
      <c r="T10" t="s">
        <v>6</v>
      </c>
      <c r="U10" t="s">
        <v>7</v>
      </c>
      <c r="V10" t="s">
        <v>8</v>
      </c>
      <c r="W10" t="s">
        <v>9</v>
      </c>
      <c r="X10" t="s">
        <v>10</v>
      </c>
      <c r="Y10" t="s">
        <v>11</v>
      </c>
      <c r="Z10" t="s">
        <v>12</v>
      </c>
      <c r="AA10" t="s">
        <v>13</v>
      </c>
      <c r="AB10" t="s">
        <v>14</v>
      </c>
      <c r="AC10" t="s">
        <v>15</v>
      </c>
      <c r="AD10" t="s">
        <v>16</v>
      </c>
      <c r="AE10" t="s">
        <v>31</v>
      </c>
    </row>
    <row r="11" spans="1:31">
      <c r="A11" t="s">
        <v>18</v>
      </c>
      <c r="B11" s="1">
        <v>1.1266391859586997</v>
      </c>
      <c r="C11" s="1">
        <v>13.46674361770004</v>
      </c>
      <c r="D11" s="1">
        <v>6.4331097897071627</v>
      </c>
      <c r="E11" s="1">
        <v>52.889561328113452</v>
      </c>
      <c r="F11" s="1">
        <v>0</v>
      </c>
      <c r="G11" s="1">
        <v>0</v>
      </c>
      <c r="H11" s="1">
        <v>12.013064094081527</v>
      </c>
      <c r="I11" s="1">
        <v>0</v>
      </c>
      <c r="J11" s="1">
        <v>14.070885481330317</v>
      </c>
      <c r="K11">
        <v>68.632390000000001</v>
      </c>
      <c r="L11">
        <v>100.0000034968912</v>
      </c>
      <c r="M11" s="2">
        <f>((C11*$F$8)/((C11*$F$8)+(J11*$J$8)))*100</f>
        <v>34.935726245124741</v>
      </c>
      <c r="N11">
        <f>STDEV(M11:M19)</f>
        <v>2.555453790206367</v>
      </c>
      <c r="O11" s="2">
        <f>P11-N11</f>
        <v>36.26967805738245</v>
      </c>
      <c r="P11" s="2">
        <f>AVERAGE(M11:M19)</f>
        <v>38.825131847588814</v>
      </c>
      <c r="Q11" s="2">
        <f>P11+N11</f>
        <v>41.380585637795178</v>
      </c>
      <c r="T11" t="s">
        <v>17</v>
      </c>
      <c r="U11" s="1">
        <v>0</v>
      </c>
      <c r="V11" s="1">
        <v>0</v>
      </c>
      <c r="W11" s="1">
        <v>0</v>
      </c>
      <c r="X11" s="1">
        <v>0</v>
      </c>
      <c r="Y11" s="1">
        <v>46.276357338715549</v>
      </c>
      <c r="Z11" s="1">
        <v>0</v>
      </c>
      <c r="AA11" s="1">
        <v>53.723626005646587</v>
      </c>
      <c r="AB11" s="1">
        <v>0</v>
      </c>
      <c r="AC11" s="1">
        <v>0</v>
      </c>
      <c r="AD11">
        <v>60.039729999999999</v>
      </c>
      <c r="AE11">
        <v>99.999983344362136</v>
      </c>
    </row>
    <row r="12" spans="1:31">
      <c r="A12" t="s">
        <v>20</v>
      </c>
      <c r="B12" s="1">
        <v>1.1294166743267446</v>
      </c>
      <c r="C12" s="1">
        <v>14.342051018893754</v>
      </c>
      <c r="D12" s="1">
        <v>6.7096060967579669</v>
      </c>
      <c r="E12" s="1">
        <v>51.869431783319996</v>
      </c>
      <c r="F12" s="1">
        <v>0</v>
      </c>
      <c r="G12" s="1">
        <v>0.89373727821625715</v>
      </c>
      <c r="H12" s="1">
        <v>11.594942487373935</v>
      </c>
      <c r="I12" s="1">
        <v>0</v>
      </c>
      <c r="J12" s="1">
        <v>13.460806824157867</v>
      </c>
      <c r="K12">
        <v>61.248289999999997</v>
      </c>
      <c r="L12">
        <v>99.999992163046542</v>
      </c>
      <c r="M12" s="2">
        <f t="shared" ref="M12:M23" si="0">((C12*$F$8)/((C12*$F$8)+(J12*$J$8)))*100</f>
        <v>37.41234211055626</v>
      </c>
      <c r="T12" t="s">
        <v>19</v>
      </c>
      <c r="U12" s="1">
        <v>0</v>
      </c>
      <c r="V12" s="1">
        <v>0</v>
      </c>
      <c r="W12" s="1">
        <v>18.470140959225287</v>
      </c>
      <c r="X12" s="1">
        <v>65.770829883831468</v>
      </c>
      <c r="Y12" s="1">
        <v>0</v>
      </c>
      <c r="Z12" s="1">
        <v>15.759001713392362</v>
      </c>
      <c r="AA12" s="1">
        <v>0</v>
      </c>
      <c r="AB12" s="1">
        <v>0</v>
      </c>
      <c r="AC12" s="1">
        <v>0</v>
      </c>
      <c r="AD12">
        <v>109.31529999999999</v>
      </c>
      <c r="AE12">
        <v>99.999972556449123</v>
      </c>
    </row>
    <row r="13" spans="1:31">
      <c r="A13" t="s">
        <v>17</v>
      </c>
      <c r="B13" s="1">
        <v>0.90494011492308368</v>
      </c>
      <c r="C13" s="1">
        <v>13.786664284315833</v>
      </c>
      <c r="D13" s="1">
        <v>6.7694571851637839</v>
      </c>
      <c r="E13" s="1">
        <v>53.412033279413642</v>
      </c>
      <c r="F13" s="1">
        <v>0</v>
      </c>
      <c r="G13" s="1">
        <v>0.75767367242549288</v>
      </c>
      <c r="H13" s="1">
        <v>11.794261829227263</v>
      </c>
      <c r="I13" s="1">
        <v>0</v>
      </c>
      <c r="J13" s="1">
        <v>12.574991778988807</v>
      </c>
      <c r="K13">
        <v>105.2182</v>
      </c>
      <c r="L13">
        <v>100.0000221444579</v>
      </c>
      <c r="M13" s="2">
        <f t="shared" si="0"/>
        <v>38.083883335122906</v>
      </c>
      <c r="T13" t="s">
        <v>20</v>
      </c>
      <c r="U13" s="1">
        <v>0</v>
      </c>
      <c r="V13" s="1">
        <v>0</v>
      </c>
      <c r="W13" s="1">
        <v>1.2367818797835621</v>
      </c>
      <c r="X13" s="1">
        <v>33.381461164235368</v>
      </c>
      <c r="Y13" s="1">
        <v>0</v>
      </c>
      <c r="Z13" s="1">
        <v>0</v>
      </c>
      <c r="AA13" s="1">
        <v>28.044605113320664</v>
      </c>
      <c r="AB13" s="1">
        <v>37.337153017369488</v>
      </c>
      <c r="AC13" s="1">
        <v>0</v>
      </c>
      <c r="AD13">
        <v>85.127459999999999</v>
      </c>
      <c r="AE13">
        <v>100.00000117470908</v>
      </c>
    </row>
    <row r="14" spans="1:31">
      <c r="A14" t="s">
        <v>21</v>
      </c>
      <c r="B14" s="1">
        <v>1.4021367363100361</v>
      </c>
      <c r="C14" s="1">
        <v>14.043976158642559</v>
      </c>
      <c r="D14" s="1">
        <v>6.4158228747787636</v>
      </c>
      <c r="E14" s="1">
        <v>53.259658302262416</v>
      </c>
      <c r="F14" s="1">
        <v>0</v>
      </c>
      <c r="G14" s="1">
        <v>0.7242478722340262</v>
      </c>
      <c r="H14" s="1">
        <v>11.512933140280758</v>
      </c>
      <c r="I14" s="1">
        <v>0</v>
      </c>
      <c r="J14" s="1">
        <v>12.641232898979821</v>
      </c>
      <c r="K14">
        <v>90.186139999999995</v>
      </c>
      <c r="L14">
        <v>100.00000798348837</v>
      </c>
      <c r="M14" s="2">
        <f t="shared" si="0"/>
        <v>38.396523165206474</v>
      </c>
      <c r="T14" t="s">
        <v>17</v>
      </c>
      <c r="U14" s="1">
        <v>1.7038301795573312</v>
      </c>
      <c r="V14" s="1">
        <v>0</v>
      </c>
      <c r="W14" s="1">
        <v>17.982068675508287</v>
      </c>
      <c r="X14" s="1">
        <v>67.269723108044872</v>
      </c>
      <c r="Y14" s="1">
        <v>0</v>
      </c>
      <c r="Z14" s="1">
        <v>13.044381248546728</v>
      </c>
      <c r="AA14" s="1">
        <v>0</v>
      </c>
      <c r="AB14" s="1">
        <v>0</v>
      </c>
      <c r="AC14" s="1">
        <v>0</v>
      </c>
      <c r="AD14">
        <v>93.409719999999993</v>
      </c>
      <c r="AE14">
        <v>100.00000321165722</v>
      </c>
    </row>
    <row r="15" spans="1:31">
      <c r="A15" t="s">
        <v>22</v>
      </c>
      <c r="B15" s="1">
        <v>1.0746175326944922</v>
      </c>
      <c r="C15" s="1">
        <v>14.442855634520724</v>
      </c>
      <c r="D15" s="1">
        <v>6.0586707759298637</v>
      </c>
      <c r="E15" s="1">
        <v>54.405564617132207</v>
      </c>
      <c r="F15" s="1">
        <v>0</v>
      </c>
      <c r="G15" s="1">
        <v>0.67256456980164858</v>
      </c>
      <c r="H15" s="1">
        <v>11.295856027728423</v>
      </c>
      <c r="I15" s="1">
        <v>0</v>
      </c>
      <c r="J15" s="1">
        <v>12.049859100573791</v>
      </c>
      <c r="K15">
        <v>109.8656</v>
      </c>
      <c r="L15">
        <v>99.999988258381137</v>
      </c>
      <c r="M15" s="2">
        <f t="shared" si="0"/>
        <v>40.20732113009575</v>
      </c>
      <c r="T15" t="s">
        <v>18</v>
      </c>
      <c r="U15" s="1">
        <v>0</v>
      </c>
      <c r="V15" s="1">
        <v>0</v>
      </c>
      <c r="W15" s="1">
        <v>17.82692738352015</v>
      </c>
      <c r="X15" s="1">
        <v>66.677249238509447</v>
      </c>
      <c r="Y15" s="1">
        <v>0</v>
      </c>
      <c r="Z15" s="1">
        <v>15.49585705361668</v>
      </c>
      <c r="AA15" s="1">
        <v>0</v>
      </c>
      <c r="AB15" s="1">
        <v>0</v>
      </c>
      <c r="AC15" s="1">
        <v>0</v>
      </c>
      <c r="AD15">
        <v>118.78019999999999</v>
      </c>
      <c r="AE15">
        <v>100.00003367564628</v>
      </c>
    </row>
    <row r="16" spans="1:31">
      <c r="A16" t="s">
        <v>17</v>
      </c>
      <c r="B16" s="1">
        <v>1.3520723125222016</v>
      </c>
      <c r="C16" s="1">
        <v>15.044566480092932</v>
      </c>
      <c r="D16" s="1">
        <v>6.1165756199656292</v>
      </c>
      <c r="E16" s="1">
        <v>53.888862220259405</v>
      </c>
      <c r="F16" s="1">
        <v>0</v>
      </c>
      <c r="G16" s="1">
        <v>0.6153289682120604</v>
      </c>
      <c r="H16" s="1">
        <v>11.205570329976284</v>
      </c>
      <c r="I16" s="1">
        <v>1.2316343282865618</v>
      </c>
      <c r="J16" s="1">
        <v>10.545368139095036</v>
      </c>
      <c r="K16">
        <v>104.15900000000001</v>
      </c>
      <c r="L16">
        <v>99.999978398410093</v>
      </c>
      <c r="M16" s="2">
        <f t="shared" si="0"/>
        <v>44.456609866929114</v>
      </c>
      <c r="T16" t="s">
        <v>18</v>
      </c>
      <c r="U16" s="1">
        <v>0</v>
      </c>
      <c r="V16" s="1">
        <v>0</v>
      </c>
      <c r="W16" s="1">
        <v>0</v>
      </c>
      <c r="X16" s="1">
        <v>0</v>
      </c>
      <c r="Y16" s="1">
        <v>45.65868763164103</v>
      </c>
      <c r="Z16" s="1">
        <v>0</v>
      </c>
      <c r="AA16" s="1">
        <v>54.34133101604727</v>
      </c>
      <c r="AB16" s="1">
        <v>0</v>
      </c>
      <c r="AC16" s="1">
        <v>0</v>
      </c>
      <c r="AD16">
        <v>107.25190000000001</v>
      </c>
      <c r="AE16">
        <v>100.00001864768831</v>
      </c>
    </row>
    <row r="17" spans="1:31">
      <c r="A17" t="s">
        <v>18</v>
      </c>
      <c r="B17" s="1">
        <v>0.99173568116600241</v>
      </c>
      <c r="C17" s="1">
        <v>14.11983934702101</v>
      </c>
      <c r="D17" s="1">
        <v>6.7016840689055917</v>
      </c>
      <c r="E17" s="1">
        <v>53.106301940433944</v>
      </c>
      <c r="F17" s="1">
        <v>0</v>
      </c>
      <c r="G17" s="1">
        <v>0.87476653452110509</v>
      </c>
      <c r="H17" s="1">
        <v>11.308529883428482</v>
      </c>
      <c r="I17" s="1">
        <v>0</v>
      </c>
      <c r="J17" s="1">
        <v>12.897140405092214</v>
      </c>
      <c r="K17">
        <v>65.437939999999998</v>
      </c>
      <c r="L17">
        <v>99.999997860568342</v>
      </c>
      <c r="M17" s="2">
        <f t="shared" si="0"/>
        <v>38.050488646170521</v>
      </c>
      <c r="T17" t="s">
        <v>21</v>
      </c>
      <c r="U17" s="1">
        <v>0</v>
      </c>
      <c r="V17" s="1">
        <v>0</v>
      </c>
      <c r="W17" s="1">
        <v>18.05832232043624</v>
      </c>
      <c r="X17" s="1">
        <v>66.98477702232492</v>
      </c>
      <c r="Y17" s="1">
        <v>0</v>
      </c>
      <c r="Z17" s="1">
        <v>14.956900657238851</v>
      </c>
      <c r="AA17" s="1">
        <v>0</v>
      </c>
      <c r="AB17" s="1">
        <v>0</v>
      </c>
      <c r="AC17" s="1">
        <v>0</v>
      </c>
      <c r="AD17">
        <v>71.287629999999993</v>
      </c>
      <c r="AE17">
        <v>100.00000000000001</v>
      </c>
    </row>
    <row r="18" spans="1:31">
      <c r="A18" t="s">
        <v>18</v>
      </c>
      <c r="B18" s="1">
        <v>1.1313121565123772</v>
      </c>
      <c r="C18" s="1">
        <v>15.14071866641544</v>
      </c>
      <c r="D18" s="1">
        <v>5.2503633484800378</v>
      </c>
      <c r="E18" s="1">
        <v>53.133549732299876</v>
      </c>
      <c r="F18" s="1">
        <v>0</v>
      </c>
      <c r="G18" s="1">
        <v>0.65316259312733516</v>
      </c>
      <c r="H18" s="1">
        <v>11.516690566854233</v>
      </c>
      <c r="I18" s="1">
        <v>0</v>
      </c>
      <c r="J18" s="1">
        <v>13.1742145659104</v>
      </c>
      <c r="K18">
        <v>98.025729999999996</v>
      </c>
      <c r="L18">
        <v>100.00001162959971</v>
      </c>
      <c r="M18" s="2">
        <f>((C18*$F$8)/((C18*$F$8)+(J18*$J$8)))*100</f>
        <v>39.2013881863233</v>
      </c>
    </row>
    <row r="19" spans="1:31">
      <c r="A19" t="s">
        <v>19</v>
      </c>
      <c r="B19" s="1">
        <v>0</v>
      </c>
      <c r="C19" s="1">
        <v>16.159307023206058</v>
      </c>
      <c r="D19" s="1">
        <v>0</v>
      </c>
      <c r="E19" s="1">
        <v>57.367464577023256</v>
      </c>
      <c r="F19" s="1">
        <v>0</v>
      </c>
      <c r="G19" s="1">
        <v>0</v>
      </c>
      <c r="H19" s="1">
        <v>12.102139146056865</v>
      </c>
      <c r="I19" s="1">
        <v>0</v>
      </c>
      <c r="J19" s="1">
        <v>14.37108564257889</v>
      </c>
      <c r="K19">
        <v>55.384250000000002</v>
      </c>
      <c r="L19">
        <v>99.999996388865071</v>
      </c>
      <c r="M19" s="2">
        <f>((C19*$F$8)/((C19*$F$8)+(J19*$J$8)))*100</f>
        <v>38.681903942770255</v>
      </c>
    </row>
    <row r="25" spans="1:31">
      <c r="A25" t="s">
        <v>17</v>
      </c>
      <c r="B25" s="1">
        <v>0</v>
      </c>
      <c r="C25" s="1">
        <v>23.458107301183901</v>
      </c>
      <c r="D25" s="1">
        <v>21.931895377391154</v>
      </c>
      <c r="E25" s="1">
        <v>33.639151257293499</v>
      </c>
      <c r="F25" s="1">
        <v>0</v>
      </c>
      <c r="G25" s="1">
        <v>0</v>
      </c>
      <c r="H25" s="1">
        <v>0</v>
      </c>
      <c r="I25" s="1">
        <v>0</v>
      </c>
      <c r="J25" s="1">
        <v>20.970843674680012</v>
      </c>
      <c r="K25">
        <v>41.850610000000003</v>
      </c>
      <c r="L25">
        <v>99.999997610548562</v>
      </c>
      <c r="M25" s="2">
        <f>((C25*$F$8)/((C25*$F$8)+(J25*$J$8)))*100</f>
        <v>38.558760229568449</v>
      </c>
    </row>
    <row r="26" spans="1:31">
      <c r="A26" t="s">
        <v>18</v>
      </c>
      <c r="B26" s="1">
        <v>0</v>
      </c>
      <c r="C26" s="1">
        <v>22.883775274336379</v>
      </c>
      <c r="D26" s="1">
        <v>19.518047350343238</v>
      </c>
      <c r="E26" s="1">
        <v>38.485432688107529</v>
      </c>
      <c r="F26" s="1">
        <v>0</v>
      </c>
      <c r="G26" s="1">
        <v>1.6497985381213505</v>
      </c>
      <c r="H26" s="1">
        <v>0</v>
      </c>
      <c r="I26" s="1">
        <v>0</v>
      </c>
      <c r="J26" s="1">
        <v>17.462946149091497</v>
      </c>
      <c r="K26">
        <v>73.142870000000002</v>
      </c>
      <c r="L26">
        <v>99.999999999999986</v>
      </c>
      <c r="M26" s="2">
        <f>((C26*$F$8)/((C26*$F$8)+(J26*$J$8)))*100</f>
        <v>42.369232020154449</v>
      </c>
    </row>
    <row r="27" spans="1:31">
      <c r="A27" t="s">
        <v>19</v>
      </c>
      <c r="B27" s="1">
        <v>0</v>
      </c>
      <c r="C27" s="1">
        <v>15.742813859462609</v>
      </c>
      <c r="D27" s="1">
        <v>16.602410605827899</v>
      </c>
      <c r="E27" s="1">
        <v>44.62420738530399</v>
      </c>
      <c r="F27" s="1">
        <v>0</v>
      </c>
      <c r="G27" s="1">
        <v>9.5322314185584034</v>
      </c>
      <c r="H27" s="1">
        <v>0</v>
      </c>
      <c r="I27" s="1">
        <v>0</v>
      </c>
      <c r="J27" s="1">
        <v>13.498360417036503</v>
      </c>
      <c r="K27">
        <v>80.215519999999998</v>
      </c>
      <c r="L27">
        <v>100.00002368618942</v>
      </c>
      <c r="M27" s="2">
        <f>((C27*$F$8)/((C27*$F$8)+(J27*$J$8)))*100</f>
        <v>39.552046976892122</v>
      </c>
    </row>
    <row r="28" spans="1:31">
      <c r="A28" t="s">
        <v>17</v>
      </c>
      <c r="B28" s="1">
        <v>0</v>
      </c>
      <c r="C28" s="1">
        <v>20.663087538773592</v>
      </c>
      <c r="D28" s="1">
        <v>19.54321476553071</v>
      </c>
      <c r="E28" s="1">
        <v>37.664025562998354</v>
      </c>
      <c r="F28" s="1">
        <v>0</v>
      </c>
      <c r="G28" s="1">
        <v>2.7609298729728224</v>
      </c>
      <c r="H28" s="1">
        <v>0</v>
      </c>
      <c r="I28" s="1">
        <v>0</v>
      </c>
      <c r="J28" s="1">
        <v>19.368750663077034</v>
      </c>
      <c r="K28">
        <v>95.200100000000006</v>
      </c>
      <c r="L28">
        <v>100.00000840335251</v>
      </c>
      <c r="M28" s="2">
        <f>((C28*$F$8)/((C28*$F$8)+(J28*$J$8)))*100</f>
        <v>37.442186049216637</v>
      </c>
    </row>
    <row r="29" spans="1:31">
      <c r="A29" t="s">
        <v>21</v>
      </c>
      <c r="B29" s="1">
        <v>0</v>
      </c>
      <c r="C29" s="1">
        <v>23.579851042494674</v>
      </c>
      <c r="D29" s="1">
        <v>20.30995779689264</v>
      </c>
      <c r="E29" s="1">
        <v>36.420057808486355</v>
      </c>
      <c r="F29" s="1">
        <v>0</v>
      </c>
      <c r="G29" s="1">
        <v>0.86488213931638458</v>
      </c>
      <c r="H29" s="1">
        <v>0</v>
      </c>
      <c r="I29" s="1">
        <v>0</v>
      </c>
      <c r="J29" s="1">
        <v>18.825262550858653</v>
      </c>
      <c r="K29">
        <v>89.962569999999999</v>
      </c>
      <c r="L29">
        <v>100.00001133804869</v>
      </c>
      <c r="M29" s="2">
        <f>((C29*$F$8)/((C29*$F$8)+(J29*$J$8)))*100</f>
        <v>41.270645888352767</v>
      </c>
    </row>
    <row r="34" spans="1:17">
      <c r="A34" t="s">
        <v>32</v>
      </c>
      <c r="B34" t="s">
        <v>7</v>
      </c>
      <c r="C34" t="s">
        <v>8</v>
      </c>
      <c r="D34" t="s">
        <v>9</v>
      </c>
      <c r="E34" t="s">
        <v>10</v>
      </c>
      <c r="F34" t="s">
        <v>11</v>
      </c>
      <c r="G34" t="s">
        <v>12</v>
      </c>
      <c r="H34" t="s">
        <v>13</v>
      </c>
      <c r="I34" t="s">
        <v>14</v>
      </c>
      <c r="J34" t="s">
        <v>15</v>
      </c>
      <c r="K34" t="s">
        <v>16</v>
      </c>
      <c r="L34" t="s">
        <v>31</v>
      </c>
      <c r="M34" t="s">
        <v>34</v>
      </c>
      <c r="N34" t="s">
        <v>40</v>
      </c>
      <c r="P34" t="s">
        <v>39</v>
      </c>
    </row>
    <row r="35" spans="1:17">
      <c r="A35" t="s">
        <v>20</v>
      </c>
      <c r="B35" s="1">
        <v>0</v>
      </c>
      <c r="C35" s="1">
        <v>16.897670513997202</v>
      </c>
      <c r="D35" s="1">
        <v>15.645704840727747</v>
      </c>
      <c r="E35" s="1">
        <v>42.929119277957753</v>
      </c>
      <c r="F35" s="1">
        <v>0</v>
      </c>
      <c r="G35" s="1">
        <v>9.218426216206991</v>
      </c>
      <c r="H35" s="1">
        <v>0</v>
      </c>
      <c r="I35" s="1">
        <v>1.6638121308400331</v>
      </c>
      <c r="J35" s="1">
        <v>13.645246936763062</v>
      </c>
      <c r="K35">
        <v>99.584199999999996</v>
      </c>
      <c r="L35">
        <v>99.999979916492777</v>
      </c>
      <c r="M35" s="2">
        <f>((C35*$F$8)/((C35*$F$8)+(J35*$J$8)))*100</f>
        <v>40.994408926680023</v>
      </c>
      <c r="N35">
        <f>STDEV(M35:M39)</f>
        <v>1.6624623824049138</v>
      </c>
      <c r="O35" s="2">
        <f>P35-N35</f>
        <v>37.842033695547649</v>
      </c>
      <c r="P35" s="2">
        <f>AVERAGE(M35:M39)</f>
        <v>39.50449607795256</v>
      </c>
      <c r="Q35" s="2">
        <f>P35+N35</f>
        <v>41.166958460357471</v>
      </c>
    </row>
    <row r="36" spans="1:17">
      <c r="A36" t="s">
        <v>20</v>
      </c>
      <c r="B36" s="1">
        <v>0</v>
      </c>
      <c r="C36" s="1">
        <v>15.234229171266284</v>
      </c>
      <c r="D36" s="1">
        <v>15.66366046917198</v>
      </c>
      <c r="E36" s="1">
        <v>43.765708385462318</v>
      </c>
      <c r="F36" s="1">
        <v>0</v>
      </c>
      <c r="G36" s="1">
        <v>9.9883487545912537</v>
      </c>
      <c r="H36" s="1">
        <v>0</v>
      </c>
      <c r="I36" s="1">
        <v>1.4692812556449832</v>
      </c>
      <c r="J36" s="1">
        <v>13.87876415845426</v>
      </c>
      <c r="K36">
        <v>89.681399999999996</v>
      </c>
      <c r="L36">
        <v>99.999992194591087</v>
      </c>
      <c r="M36" s="2">
        <f>((C36*$F$8)/((C36*$F$8)+(J36*$J$8)))*100</f>
        <v>38.112022949147196</v>
      </c>
    </row>
    <row r="37" spans="1:17">
      <c r="A37" t="s">
        <v>19</v>
      </c>
      <c r="B37" s="1">
        <v>0</v>
      </c>
      <c r="C37" s="1">
        <v>15.62546601351541</v>
      </c>
      <c r="D37" s="1">
        <v>15.660853596333318</v>
      </c>
      <c r="E37" s="1">
        <v>43.547872441625437</v>
      </c>
      <c r="F37" s="1">
        <v>0</v>
      </c>
      <c r="G37" s="1">
        <v>10.904621132710684</v>
      </c>
      <c r="H37" s="1">
        <v>0</v>
      </c>
      <c r="I37" s="1">
        <v>1.4685538836196079</v>
      </c>
      <c r="J37" s="1">
        <v>12.79262930827513</v>
      </c>
      <c r="K37">
        <v>110.3777</v>
      </c>
      <c r="L37">
        <v>99.999996376079579</v>
      </c>
      <c r="M37" s="2">
        <f>((C37*$F$8)/((C37*$F$8)+(J37*$J$8)))*100</f>
        <v>40.662186502555066</v>
      </c>
    </row>
    <row r="38" spans="1:17">
      <c r="A38" t="s">
        <v>19</v>
      </c>
      <c r="B38" s="1">
        <v>0</v>
      </c>
      <c r="C38" s="1">
        <v>15.740432579871886</v>
      </c>
      <c r="D38" s="1">
        <v>15.577028248224067</v>
      </c>
      <c r="E38" s="1">
        <v>44.289193107031686</v>
      </c>
      <c r="F38" s="1">
        <v>0</v>
      </c>
      <c r="G38" s="1">
        <v>10.122372901513845</v>
      </c>
      <c r="H38" s="1">
        <v>0</v>
      </c>
      <c r="I38" s="1">
        <v>1.2546551517402531</v>
      </c>
      <c r="J38" s="1">
        <v>13.016331659516144</v>
      </c>
      <c r="K38">
        <v>102.57989999999999</v>
      </c>
      <c r="L38">
        <v>100.00001364789787</v>
      </c>
      <c r="M38" s="2">
        <f>((C38*$F$8)/((C38*$F$8)+(J38*$J$8)))*100</f>
        <v>40.421013260839644</v>
      </c>
    </row>
    <row r="39" spans="1:17">
      <c r="A39" t="s">
        <v>20</v>
      </c>
      <c r="B39" s="1">
        <v>0</v>
      </c>
      <c r="C39" s="1">
        <v>15.186694346364771</v>
      </c>
      <c r="D39" s="1">
        <v>16.14319664713214</v>
      </c>
      <c r="E39" s="1">
        <v>44.348799996003734</v>
      </c>
      <c r="F39" s="1">
        <v>0</v>
      </c>
      <c r="G39" s="1">
        <v>10.01926949907628</v>
      </c>
      <c r="H39" s="1">
        <v>0</v>
      </c>
      <c r="I39" s="1">
        <v>0</v>
      </c>
      <c r="J39" s="1">
        <v>14.302043674201014</v>
      </c>
      <c r="K39">
        <v>48.044840000000001</v>
      </c>
      <c r="L39">
        <v>100.00000416277793</v>
      </c>
      <c r="M39" s="2">
        <f>((C39*$F$8)/((C39*$F$8)+(J39*$J$8)))*100</f>
        <v>37.332848750540862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UAGRB 1</vt:lpstr>
      <vt:lpstr>UAGRB 2</vt:lpstr>
      <vt:lpstr>UAGRB 1 Normalized</vt:lpstr>
      <vt:lpstr>Sheet1</vt:lpstr>
    </vt:vector>
  </TitlesOfParts>
  <Company>Indiana State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2014-06-25T22:08:56Z</dcterms:created>
  <dcterms:modified xsi:type="dcterms:W3CDTF">2014-06-29T17:26:32Z</dcterms:modified>
</cp:coreProperties>
</file>