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xl/drawings/drawing15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ml.chartshapes+xml"/>
  <Override PartName="/xl/drawings/drawing14.xml" ContentType="application/vnd.openxmlformats-officedocument.drawingml.chartshapes+xml"/>
  <Override PartName="/xl/worksheets/sheet1.xml" ContentType="application/vnd.openxmlformats-officedocument.spreadsheetml.workshee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12315" windowHeight="7185" firstSheet="2" activeTab="2"/>
  </bookViews>
  <sheets>
    <sheet name="LA Data Sheet" sheetId="4" r:id="rId1"/>
    <sheet name="Sheet7" sheetId="11" r:id="rId2"/>
    <sheet name="UAGRB" sheetId="1" r:id="rId3"/>
    <sheet name="Valid 123" sheetId="5" r:id="rId4"/>
    <sheet name="valid 152" sheetId="6" r:id="rId5"/>
    <sheet name="Invalid 84" sheetId="8" r:id="rId6"/>
    <sheet name="Valid LA AVG" sheetId="12" r:id="rId7"/>
    <sheet name="Sheet1" sheetId="13" r:id="rId8"/>
  </sheets>
  <definedNames>
    <definedName name="__123Graph_A" localSheetId="5" hidden="1">'Invalid 84'!$BF$13:$BF$30</definedName>
    <definedName name="__123Graph_A" localSheetId="3" hidden="1">'Valid 123'!$BF$13:$BF$30</definedName>
    <definedName name="__123Graph_A" localSheetId="4" hidden="1">'valid 152'!$BF$13:$BF$30</definedName>
    <definedName name="__123Graph_A" localSheetId="6" hidden="1">'Valid LA AVG'!$BF$13:$BF$30</definedName>
    <definedName name="__123Graph_A" hidden="1">UAGRB!$BF$13:$BF$30</definedName>
    <definedName name="__123Graph_ALBQALS" localSheetId="5" hidden="1">'Invalid 84'!$BF$13:$BF$30</definedName>
    <definedName name="__123Graph_ALBQALS" localSheetId="3" hidden="1">'Valid 123'!$BF$13:$BF$30</definedName>
    <definedName name="__123Graph_ALBQALS" localSheetId="4" hidden="1">'valid 152'!$BF$13:$BF$30</definedName>
    <definedName name="__123Graph_ALBQALS" localSheetId="6" hidden="1">'Valid LA AVG'!$BF$13:$BF$30</definedName>
    <definedName name="__123Graph_ALBQALS" hidden="1">UAGRB!$BF$13:$BF$30</definedName>
    <definedName name="__123Graph_ALBQCTDALS" localSheetId="5" hidden="1">'Invalid 84'!$AU$13:$AU$30</definedName>
    <definedName name="__123Graph_ALBQCTDALS" localSheetId="3" hidden="1">'Valid 123'!$AU$13:$AU$30</definedName>
    <definedName name="__123Graph_ALBQCTDALS" localSheetId="4" hidden="1">'valid 152'!$AU$13:$AU$30</definedName>
    <definedName name="__123Graph_ALBQCTDALS" localSheetId="6" hidden="1">'Valid LA AVG'!$AU$13:$AU$30</definedName>
    <definedName name="__123Graph_ALBQCTDALS" hidden="1">UAGRB!$AU$13:$AU$30</definedName>
    <definedName name="__123Graph_ALBQDOL" localSheetId="5" hidden="1">'Invalid 84'!$N$13:$N$30</definedName>
    <definedName name="__123Graph_ALBQDOL" localSheetId="3" hidden="1">'Valid 123'!$N$13:$N$30</definedName>
    <definedName name="__123Graph_ALBQDOL" localSheetId="4" hidden="1">'valid 152'!$N$13:$N$30</definedName>
    <definedName name="__123Graph_ALBQDOL" localSheetId="6" hidden="1">'Valid LA AVG'!$N$13:$N$30</definedName>
    <definedName name="__123Graph_ALBQDOL" hidden="1">UAGRB!$N$13:$N$30</definedName>
    <definedName name="__123Graph_ALBQFECARB" localSheetId="5" hidden="1">'Invalid 84'!$Y$13:$Y$30</definedName>
    <definedName name="__123Graph_ALBQFECARB" localSheetId="3" hidden="1">'Valid 123'!$Y$13:$Y$30</definedName>
    <definedName name="__123Graph_ALBQFECARB" localSheetId="4" hidden="1">'valid 152'!$Y$13:$Y$30</definedName>
    <definedName name="__123Graph_ALBQFECARB" localSheetId="6" hidden="1">'Valid LA AVG'!$Y$13:$Y$30</definedName>
    <definedName name="__123Graph_ALBQFECARB" hidden="1">UAGRB!$Y$13:$Y$30</definedName>
    <definedName name="__123Graph_LBL_A" localSheetId="5" hidden="1">'Invalid 84'!$A$13:$A$30</definedName>
    <definedName name="__123Graph_LBL_A" localSheetId="3" hidden="1">'Valid 123'!$A$13:$A$30</definedName>
    <definedName name="__123Graph_LBL_A" localSheetId="4" hidden="1">'valid 152'!$A$13:$A$30</definedName>
    <definedName name="__123Graph_LBL_A" localSheetId="6" hidden="1">'Valid LA AVG'!$A$13:$A$30</definedName>
    <definedName name="__123Graph_LBL_A" hidden="1">UAGRB!$A$13:$A$30</definedName>
    <definedName name="__123Graph_LBL_ALBQALS" localSheetId="5" hidden="1">'Invalid 84'!$A$13:$A$30</definedName>
    <definedName name="__123Graph_LBL_ALBQALS" localSheetId="3" hidden="1">'Valid 123'!$A$13:$A$30</definedName>
    <definedName name="__123Graph_LBL_ALBQALS" localSheetId="4" hidden="1">'valid 152'!$A$13:$A$30</definedName>
    <definedName name="__123Graph_LBL_ALBQALS" localSheetId="6" hidden="1">'Valid LA AVG'!$A$13:$A$30</definedName>
    <definedName name="__123Graph_LBL_ALBQALS" hidden="1">UAGRB!$A$13:$A$30</definedName>
    <definedName name="__123Graph_LBL_ALBQCTDALS" localSheetId="5" hidden="1">'Invalid 84'!$A$13:$A$30</definedName>
    <definedName name="__123Graph_LBL_ALBQCTDALS" localSheetId="3" hidden="1">'Valid 123'!$A$13:$A$30</definedName>
    <definedName name="__123Graph_LBL_ALBQCTDALS" localSheetId="4" hidden="1">'valid 152'!$A$13:$A$30</definedName>
    <definedName name="__123Graph_LBL_ALBQCTDALS" localSheetId="6" hidden="1">'Valid LA AVG'!$A$13:$A$30</definedName>
    <definedName name="__123Graph_LBL_ALBQCTDALS" hidden="1">UAGRB!$A$13:$A$30</definedName>
    <definedName name="__123Graph_LBL_ALBQDOL" localSheetId="5" hidden="1">'Invalid 84'!$A$13:$A$30</definedName>
    <definedName name="__123Graph_LBL_ALBQDOL" localSheetId="3" hidden="1">'Valid 123'!$A$13:$A$30</definedName>
    <definedName name="__123Graph_LBL_ALBQDOL" localSheetId="4" hidden="1">'valid 152'!$A$13:$A$30</definedName>
    <definedName name="__123Graph_LBL_ALBQDOL" localSheetId="6" hidden="1">'Valid LA AVG'!$A$13:$A$30</definedName>
    <definedName name="__123Graph_LBL_ALBQDOL" hidden="1">UAGRB!$A$13:$A$30</definedName>
    <definedName name="__123Graph_LBL_ALBQFECARB" localSheetId="5" hidden="1">'Invalid 84'!$A$13:$A$30</definedName>
    <definedName name="__123Graph_LBL_ALBQFECARB" localSheetId="3" hidden="1">'Valid 123'!$A$13:$A$30</definedName>
    <definedName name="__123Graph_LBL_ALBQFECARB" localSheetId="4" hidden="1">'valid 152'!$A$13:$A$30</definedName>
    <definedName name="__123Graph_LBL_ALBQFECARB" localSheetId="6" hidden="1">'Valid LA AVG'!$A$13:$A$30</definedName>
    <definedName name="__123Graph_LBL_ALBQFECARB" hidden="1">UAGRB!$A$13:$A$30</definedName>
    <definedName name="__123Graph_X" localSheetId="5" hidden="1">'Invalid 84'!$BE$13:$BE$30</definedName>
    <definedName name="__123Graph_X" localSheetId="3" hidden="1">'Valid 123'!$BE$13:$BE$30</definedName>
    <definedName name="__123Graph_X" localSheetId="4" hidden="1">'valid 152'!$BE$13:$BE$30</definedName>
    <definedName name="__123Graph_X" localSheetId="6" hidden="1">'Valid LA AVG'!$BE$13:$BE$30</definedName>
    <definedName name="__123Graph_X" hidden="1">UAGRB!$BE$13:$BE$30</definedName>
    <definedName name="__123Graph_XLBQALS" localSheetId="5" hidden="1">'Invalid 84'!$BE$13:$BE$30</definedName>
    <definedName name="__123Graph_XLBQALS" localSheetId="3" hidden="1">'Valid 123'!$BE$13:$BE$30</definedName>
    <definedName name="__123Graph_XLBQALS" localSheetId="4" hidden="1">'valid 152'!$BE$13:$BE$30</definedName>
    <definedName name="__123Graph_XLBQALS" localSheetId="6" hidden="1">'Valid LA AVG'!$BE$13:$BE$30</definedName>
    <definedName name="__123Graph_XLBQALS" hidden="1">UAGRB!$BE$13:$BE$30</definedName>
    <definedName name="__123Graph_XLBQCTDALS" localSheetId="5" hidden="1">'Invalid 84'!$AT$13:$AT$30</definedName>
    <definedName name="__123Graph_XLBQCTDALS" localSheetId="3" hidden="1">'Valid 123'!$AT$13:$AT$30</definedName>
    <definedName name="__123Graph_XLBQCTDALS" localSheetId="4" hidden="1">'valid 152'!$AT$13:$AT$30</definedName>
    <definedName name="__123Graph_XLBQCTDALS" localSheetId="6" hidden="1">'Valid LA AVG'!$AT$13:$AT$30</definedName>
    <definedName name="__123Graph_XLBQCTDALS" hidden="1">UAGRB!$AT$13:$AT$30</definedName>
    <definedName name="__123Graph_XLBQDOL" localSheetId="5" hidden="1">'Invalid 84'!$M$13:$M$30</definedName>
    <definedName name="__123Graph_XLBQDOL" localSheetId="3" hidden="1">'Valid 123'!$M$13:$M$30</definedName>
    <definedName name="__123Graph_XLBQDOL" localSheetId="4" hidden="1">'valid 152'!$M$13:$M$30</definedName>
    <definedName name="__123Graph_XLBQDOL" localSheetId="6" hidden="1">'Valid LA AVG'!$M$13:$M$30</definedName>
    <definedName name="__123Graph_XLBQDOL" hidden="1">UAGRB!$M$13:$M$30</definedName>
    <definedName name="__123Graph_XLBQFECARB" localSheetId="5" hidden="1">'Invalid 84'!$X$13:$X$30</definedName>
    <definedName name="__123Graph_XLBQFECARB" localSheetId="3" hidden="1">'Valid 123'!$X$13:$X$30</definedName>
    <definedName name="__123Graph_XLBQFECARB" localSheetId="4" hidden="1">'valid 152'!$X$13:$X$30</definedName>
    <definedName name="__123Graph_XLBQFECARB" localSheetId="6" hidden="1">'Valid LA AVG'!$X$13:$X$30</definedName>
    <definedName name="__123Graph_XLBQFECARB" hidden="1">UAGRB!$X$13:$X$30</definedName>
    <definedName name="_xlnm.Print_Area" localSheetId="5">'Invalid 84'!$A$1:$BK$30</definedName>
    <definedName name="_xlnm.Print_Area" localSheetId="2">UAGRB!$A$1:$BK$30</definedName>
    <definedName name="_xlnm.Print_Area" localSheetId="3">'Valid 123'!$A$1:$BK$30</definedName>
    <definedName name="_xlnm.Print_Area" localSheetId="4">'valid 152'!$A$1:$BK$30</definedName>
    <definedName name="_xlnm.Print_Area" localSheetId="6">'Valid LA AVG'!$A$1:$BK$30</definedName>
    <definedName name="Print_Area_MI" localSheetId="5">'Invalid 84'!$A$1:$BK$30</definedName>
    <definedName name="Print_Area_MI" localSheetId="2">UAGRB!$A$1:$BK$30</definedName>
    <definedName name="Print_Area_MI" localSheetId="3">'Valid 123'!$A$1:$BK$30</definedName>
    <definedName name="Print_Area_MI" localSheetId="4">'valid 152'!$A$1:$BK$30</definedName>
    <definedName name="Print_Area_MI" localSheetId="6">'Valid LA AVG'!$A$1:$BK$30</definedName>
  </definedNames>
  <calcPr calcId="125725"/>
</workbook>
</file>

<file path=xl/calcChain.xml><?xml version="1.0" encoding="utf-8"?>
<calcChain xmlns="http://schemas.openxmlformats.org/spreadsheetml/2006/main">
  <c r="M39" i="12"/>
  <c r="N5" i="4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4"/>
  <c r="H20" i="11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0"/>
  <c r="L40"/>
  <c r="M40"/>
  <c r="N40"/>
  <c r="O40"/>
  <c r="P40"/>
  <c r="Q40"/>
  <c r="K41"/>
  <c r="L41"/>
  <c r="M41"/>
  <c r="N41"/>
  <c r="O41"/>
  <c r="P41"/>
  <c r="Q41"/>
  <c r="K42"/>
  <c r="L42"/>
  <c r="M42"/>
  <c r="N42"/>
  <c r="O42"/>
  <c r="P42"/>
  <c r="Q42"/>
  <c r="K43"/>
  <c r="L43"/>
  <c r="M43"/>
  <c r="N43"/>
  <c r="O43"/>
  <c r="P43"/>
  <c r="Q43"/>
  <c r="K44"/>
  <c r="L44"/>
  <c r="M44"/>
  <c r="N44"/>
  <c r="O44"/>
  <c r="P44"/>
  <c r="Q44"/>
  <c r="K45"/>
  <c r="L45"/>
  <c r="M45"/>
  <c r="N45"/>
  <c r="O45"/>
  <c r="P45"/>
  <c r="Q45"/>
  <c r="K46"/>
  <c r="L46"/>
  <c r="M46"/>
  <c r="N46"/>
  <c r="O46"/>
  <c r="P46"/>
  <c r="Q46"/>
  <c r="K47"/>
  <c r="L47"/>
  <c r="M47"/>
  <c r="N47"/>
  <c r="O47"/>
  <c r="P47"/>
  <c r="Q47"/>
  <c r="K48"/>
  <c r="L48"/>
  <c r="M48"/>
  <c r="N48"/>
  <c r="O48"/>
  <c r="P48"/>
  <c r="Q48"/>
  <c r="K49"/>
  <c r="L49"/>
  <c r="M49"/>
  <c r="N49"/>
  <c r="O49"/>
  <c r="P49"/>
  <c r="Q49"/>
  <c r="L36"/>
  <c r="M36"/>
  <c r="N36"/>
  <c r="O36"/>
  <c r="P36"/>
  <c r="Q36"/>
  <c r="K36"/>
  <c r="H27"/>
  <c r="Q27"/>
  <c r="K21"/>
  <c r="L21"/>
  <c r="M21"/>
  <c r="N21"/>
  <c r="O21"/>
  <c r="P21"/>
  <c r="K22"/>
  <c r="L22"/>
  <c r="M22"/>
  <c r="N22"/>
  <c r="O22"/>
  <c r="P22"/>
  <c r="K23"/>
  <c r="L23"/>
  <c r="M23"/>
  <c r="N23"/>
  <c r="O23"/>
  <c r="P23"/>
  <c r="K24"/>
  <c r="L24"/>
  <c r="M24"/>
  <c r="N24"/>
  <c r="O24"/>
  <c r="P24"/>
  <c r="K25"/>
  <c r="L25"/>
  <c r="M25"/>
  <c r="N25"/>
  <c r="O25"/>
  <c r="P25"/>
  <c r="K26"/>
  <c r="L26"/>
  <c r="M26"/>
  <c r="N26"/>
  <c r="O26"/>
  <c r="P26"/>
  <c r="K27"/>
  <c r="L27"/>
  <c r="M27"/>
  <c r="N27"/>
  <c r="O27"/>
  <c r="P27"/>
  <c r="K28"/>
  <c r="L28"/>
  <c r="M28"/>
  <c r="N28"/>
  <c r="O28"/>
  <c r="P28"/>
  <c r="K29"/>
  <c r="L29"/>
  <c r="M29"/>
  <c r="N29"/>
  <c r="O29"/>
  <c r="P29"/>
  <c r="K30"/>
  <c r="L30"/>
  <c r="M30"/>
  <c r="N30"/>
  <c r="O30"/>
  <c r="P30"/>
  <c r="K31"/>
  <c r="L31"/>
  <c r="M31"/>
  <c r="N31"/>
  <c r="O31"/>
  <c r="P31"/>
  <c r="K32"/>
  <c r="L32"/>
  <c r="M32"/>
  <c r="N32"/>
  <c r="O32"/>
  <c r="P32"/>
  <c r="K33"/>
  <c r="L33"/>
  <c r="M33"/>
  <c r="N33"/>
  <c r="O33"/>
  <c r="P33"/>
  <c r="L20"/>
  <c r="M20"/>
  <c r="N20"/>
  <c r="O20"/>
  <c r="P20"/>
  <c r="K20"/>
  <c r="H33" l="1"/>
  <c r="Q33" s="1"/>
  <c r="H32"/>
  <c r="Q32" s="1"/>
  <c r="H31"/>
  <c r="Q31" s="1"/>
  <c r="H30"/>
  <c r="Q30" s="1"/>
  <c r="H29"/>
  <c r="Q29" s="1"/>
  <c r="H28"/>
  <c r="Q28" s="1"/>
  <c r="H26"/>
  <c r="Q26" s="1"/>
  <c r="H25"/>
  <c r="Q25" s="1"/>
  <c r="H24"/>
  <c r="Q24" s="1"/>
  <c r="H23"/>
  <c r="Q23" s="1"/>
  <c r="H22"/>
  <c r="Q22" s="1"/>
  <c r="H21"/>
  <c r="Q21" s="1"/>
  <c r="Q20"/>
  <c r="F17"/>
  <c r="O59" i="4"/>
  <c r="O57"/>
  <c r="O58"/>
  <c r="O55"/>
  <c r="O56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4"/>
  <c r="N68" i="12"/>
  <c r="M68"/>
  <c r="N67"/>
  <c r="M67"/>
  <c r="N66"/>
  <c r="M66"/>
  <c r="N65"/>
  <c r="M65"/>
  <c r="N64"/>
  <c r="M64"/>
  <c r="N63"/>
  <c r="M63"/>
  <c r="N62"/>
  <c r="M62"/>
  <c r="N61"/>
  <c r="M61"/>
  <c r="N60"/>
  <c r="M60"/>
  <c r="N59"/>
  <c r="M59"/>
  <c r="N58"/>
  <c r="M58"/>
  <c r="N57"/>
  <c r="M57"/>
  <c r="N56"/>
  <c r="M56"/>
  <c r="N55"/>
  <c r="M55"/>
  <c r="N54"/>
  <c r="M54"/>
  <c r="N53"/>
  <c r="M53"/>
  <c r="N52"/>
  <c r="M52"/>
  <c r="N51"/>
  <c r="M51"/>
  <c r="N50"/>
  <c r="M50"/>
  <c r="N49"/>
  <c r="M49"/>
  <c r="N48"/>
  <c r="M48"/>
  <c r="N47"/>
  <c r="M47"/>
  <c r="N46"/>
  <c r="M46"/>
  <c r="N45"/>
  <c r="M45"/>
  <c r="N44"/>
  <c r="M44"/>
  <c r="N43"/>
  <c r="M43"/>
  <c r="N42"/>
  <c r="M42"/>
  <c r="N41"/>
  <c r="M41"/>
  <c r="N40"/>
  <c r="M40"/>
  <c r="N39"/>
  <c r="N38"/>
  <c r="M38"/>
  <c r="N37"/>
  <c r="M37"/>
  <c r="N36"/>
  <c r="M36"/>
  <c r="N35"/>
  <c r="M35"/>
  <c r="N34"/>
  <c r="M34"/>
  <c r="N33"/>
  <c r="M33"/>
  <c r="N32"/>
  <c r="M32"/>
  <c r="N31"/>
  <c r="M31"/>
  <c r="N30"/>
  <c r="M30"/>
  <c r="N29"/>
  <c r="M29"/>
  <c r="N28"/>
  <c r="M28"/>
  <c r="N27"/>
  <c r="M27"/>
  <c r="N26"/>
  <c r="M26"/>
  <c r="N25"/>
  <c r="M25"/>
  <c r="N24"/>
  <c r="M24"/>
  <c r="N23"/>
  <c r="M23"/>
  <c r="N22"/>
  <c r="M22"/>
  <c r="N21"/>
  <c r="M21"/>
  <c r="N20"/>
  <c r="M20"/>
  <c r="N19"/>
  <c r="M19"/>
  <c r="N18"/>
  <c r="M18"/>
  <c r="N17"/>
  <c r="M17"/>
  <c r="N16"/>
  <c r="M16"/>
  <c r="O16" s="1"/>
  <c r="N15"/>
  <c r="M15"/>
  <c r="O15" s="1"/>
  <c r="N14"/>
  <c r="M14"/>
  <c r="N13"/>
  <c r="M13"/>
  <c r="B5" i="11"/>
  <c r="B6"/>
  <c r="B7"/>
  <c r="B8"/>
  <c r="B9"/>
  <c r="B10"/>
  <c r="B11"/>
  <c r="B12"/>
  <c r="B13"/>
  <c r="B14"/>
  <c r="B15"/>
  <c r="B16"/>
  <c r="B17"/>
  <c r="B4"/>
  <c r="S21" i="1"/>
  <c r="S24"/>
  <c r="P16"/>
  <c r="Q31"/>
  <c r="R31"/>
  <c r="S31"/>
  <c r="Q32"/>
  <c r="R32"/>
  <c r="S32"/>
  <c r="Q33"/>
  <c r="R33"/>
  <c r="S33"/>
  <c r="Q34"/>
  <c r="R34"/>
  <c r="S34"/>
  <c r="Q35"/>
  <c r="R35"/>
  <c r="S35"/>
  <c r="Q36"/>
  <c r="R36"/>
  <c r="S36"/>
  <c r="Q37"/>
  <c r="R37"/>
  <c r="S37"/>
  <c r="Q38"/>
  <c r="R38"/>
  <c r="S38"/>
  <c r="Q39"/>
  <c r="R39"/>
  <c r="S39"/>
  <c r="Q40"/>
  <c r="R40"/>
  <c r="S40"/>
  <c r="Q41"/>
  <c r="R41"/>
  <c r="S41"/>
  <c r="Q42"/>
  <c r="R42"/>
  <c r="S42"/>
  <c r="Q43"/>
  <c r="R43"/>
  <c r="S43"/>
  <c r="Q44"/>
  <c r="R44"/>
  <c r="S44"/>
  <c r="Q45"/>
  <c r="R45"/>
  <c r="S45"/>
  <c r="Q46"/>
  <c r="R46"/>
  <c r="S46"/>
  <c r="Q47"/>
  <c r="R47"/>
  <c r="S47"/>
  <c r="Q48"/>
  <c r="R48"/>
  <c r="S48"/>
  <c r="Q49"/>
  <c r="R49"/>
  <c r="S49"/>
  <c r="Q50"/>
  <c r="R50"/>
  <c r="S50"/>
  <c r="Q51"/>
  <c r="R51"/>
  <c r="S51"/>
  <c r="Q52"/>
  <c r="R52"/>
  <c r="S52"/>
  <c r="Q53"/>
  <c r="R53"/>
  <c r="S53"/>
  <c r="Q54"/>
  <c r="R54"/>
  <c r="S54"/>
  <c r="Q55"/>
  <c r="R55"/>
  <c r="S55"/>
  <c r="Q56"/>
  <c r="R56"/>
  <c r="S56"/>
  <c r="Q57"/>
  <c r="R57"/>
  <c r="S57"/>
  <c r="Q58"/>
  <c r="R58"/>
  <c r="S58"/>
  <c r="Q59"/>
  <c r="R59"/>
  <c r="S59"/>
  <c r="Q60"/>
  <c r="R60"/>
  <c r="S60"/>
  <c r="Q61"/>
  <c r="R61"/>
  <c r="S61"/>
  <c r="Q62"/>
  <c r="R62"/>
  <c r="S62"/>
  <c r="Q63"/>
  <c r="R63"/>
  <c r="S63"/>
  <c r="Q64"/>
  <c r="R64"/>
  <c r="S64"/>
  <c r="Q65"/>
  <c r="R65"/>
  <c r="S65"/>
  <c r="Q66"/>
  <c r="R66"/>
  <c r="S66"/>
  <c r="Q67"/>
  <c r="R67"/>
  <c r="S67"/>
  <c r="Q68"/>
  <c r="R68"/>
  <c r="S68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13" i="12" l="1"/>
  <c r="O14"/>
  <c r="P14" s="1"/>
  <c r="O17"/>
  <c r="O18"/>
  <c r="Q18" s="1"/>
  <c r="O19"/>
  <c r="O20"/>
  <c r="Q20" s="1"/>
  <c r="O21"/>
  <c r="O22"/>
  <c r="Q22" s="1"/>
  <c r="O23"/>
  <c r="O24"/>
  <c r="Q24" s="1"/>
  <c r="O25"/>
  <c r="O26"/>
  <c r="Q26" s="1"/>
  <c r="O27"/>
  <c r="O28"/>
  <c r="Q28" s="1"/>
  <c r="O29"/>
  <c r="O30"/>
  <c r="Q30" s="1"/>
  <c r="O31"/>
  <c r="O32"/>
  <c r="Q32" s="1"/>
  <c r="O33"/>
  <c r="O34"/>
  <c r="Q34" s="1"/>
  <c r="O35"/>
  <c r="O36"/>
  <c r="Q36" s="1"/>
  <c r="O37"/>
  <c r="O38"/>
  <c r="Q38" s="1"/>
  <c r="O39"/>
  <c r="O40"/>
  <c r="Q40" s="1"/>
  <c r="O41"/>
  <c r="O42"/>
  <c r="Q42" s="1"/>
  <c r="O43"/>
  <c r="O44"/>
  <c r="Q44" s="1"/>
  <c r="O45"/>
  <c r="O46"/>
  <c r="Q46" s="1"/>
  <c r="O47"/>
  <c r="O48"/>
  <c r="Q48" s="1"/>
  <c r="O49"/>
  <c r="O50"/>
  <c r="Q50" s="1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S13"/>
  <c r="S14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F4" i="11" s="1"/>
  <c r="S44" i="12"/>
  <c r="F5" i="11" s="1"/>
  <c r="S45" i="12"/>
  <c r="F6" i="11" s="1"/>
  <c r="S46" i="12"/>
  <c r="F7" i="11" s="1"/>
  <c r="S47" i="12"/>
  <c r="F8" i="11" s="1"/>
  <c r="S48" i="12"/>
  <c r="F9" i="11" s="1"/>
  <c r="S49" i="12"/>
  <c r="F10" i="11" s="1"/>
  <c r="S50" i="12"/>
  <c r="F11" i="11" s="1"/>
  <c r="S51" i="12"/>
  <c r="F12" i="11" s="1"/>
  <c r="S52" i="12"/>
  <c r="F13" i="11" s="1"/>
  <c r="S53" i="12"/>
  <c r="F14" i="11" s="1"/>
  <c r="S54" i="12"/>
  <c r="F15" i="11" s="1"/>
  <c r="S55" i="12"/>
  <c r="F16" i="11" s="1"/>
  <c r="S56" i="12"/>
  <c r="S57"/>
  <c r="S58"/>
  <c r="S59"/>
  <c r="S60"/>
  <c r="S61"/>
  <c r="S62"/>
  <c r="S63"/>
  <c r="S64"/>
  <c r="S65"/>
  <c r="S66"/>
  <c r="S67"/>
  <c r="S68"/>
  <c r="P16"/>
  <c r="R14" s="1"/>
  <c r="S15"/>
  <c r="S16"/>
  <c r="Q13" l="1"/>
  <c r="Q15"/>
  <c r="Q16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R16"/>
  <c r="R15"/>
  <c r="R68"/>
  <c r="R66"/>
  <c r="R64"/>
  <c r="R62"/>
  <c r="R60"/>
  <c r="R58"/>
  <c r="R56"/>
  <c r="R54"/>
  <c r="R52"/>
  <c r="R50"/>
  <c r="R48"/>
  <c r="R46"/>
  <c r="R44"/>
  <c r="R42"/>
  <c r="R40"/>
  <c r="R38"/>
  <c r="R36"/>
  <c r="R34"/>
  <c r="R32"/>
  <c r="R30"/>
  <c r="R28"/>
  <c r="R26"/>
  <c r="R24"/>
  <c r="R22"/>
  <c r="R20"/>
  <c r="R18"/>
  <c r="Q14"/>
  <c r="R13"/>
  <c r="R67"/>
  <c r="R65"/>
  <c r="R63"/>
  <c r="R61"/>
  <c r="R59"/>
  <c r="R57"/>
  <c r="R55"/>
  <c r="R53"/>
  <c r="R51"/>
  <c r="R49"/>
  <c r="R47"/>
  <c r="R45"/>
  <c r="R43"/>
  <c r="R41"/>
  <c r="R39"/>
  <c r="R37"/>
  <c r="R35"/>
  <c r="R33"/>
  <c r="R31"/>
  <c r="R29"/>
  <c r="R27"/>
  <c r="R25"/>
  <c r="R23"/>
  <c r="R21"/>
  <c r="R19"/>
  <c r="R17"/>
  <c r="K4" i="4" l="1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4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"/>
  <c r="L6"/>
  <c r="L4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"/>
  <c r="K6"/>
  <c r="N68" i="8" l="1"/>
  <c r="M68"/>
  <c r="O68" s="1"/>
  <c r="N67"/>
  <c r="M67"/>
  <c r="N66"/>
  <c r="M66"/>
  <c r="N65"/>
  <c r="M65"/>
  <c r="N64"/>
  <c r="M64"/>
  <c r="N63"/>
  <c r="M63"/>
  <c r="N62"/>
  <c r="O62" s="1"/>
  <c r="M62"/>
  <c r="N61"/>
  <c r="O61" s="1"/>
  <c r="M61"/>
  <c r="N60"/>
  <c r="O60" s="1"/>
  <c r="M60"/>
  <c r="N59"/>
  <c r="O59" s="1"/>
  <c r="M59"/>
  <c r="N58"/>
  <c r="O58" s="1"/>
  <c r="M58"/>
  <c r="N57"/>
  <c r="O57" s="1"/>
  <c r="M57"/>
  <c r="N56"/>
  <c r="O56" s="1"/>
  <c r="M56"/>
  <c r="N55"/>
  <c r="O55" s="1"/>
  <c r="M55"/>
  <c r="N54"/>
  <c r="M54"/>
  <c r="N53"/>
  <c r="O53" s="1"/>
  <c r="M53"/>
  <c r="N52"/>
  <c r="O52" s="1"/>
  <c r="M52"/>
  <c r="N51"/>
  <c r="M51"/>
  <c r="N50"/>
  <c r="M50"/>
  <c r="N49"/>
  <c r="M49"/>
  <c r="N48"/>
  <c r="O48" s="1"/>
  <c r="M48"/>
  <c r="N47"/>
  <c r="O47" s="1"/>
  <c r="M47"/>
  <c r="N46"/>
  <c r="O46" s="1"/>
  <c r="M46"/>
  <c r="N45"/>
  <c r="O45" s="1"/>
  <c r="M45"/>
  <c r="N44"/>
  <c r="O44" s="1"/>
  <c r="M44"/>
  <c r="N43"/>
  <c r="M43"/>
  <c r="N42"/>
  <c r="O42" s="1"/>
  <c r="M42"/>
  <c r="N41"/>
  <c r="O41" s="1"/>
  <c r="M41"/>
  <c r="N40"/>
  <c r="O40" s="1"/>
  <c r="M40"/>
  <c r="N39"/>
  <c r="O39" s="1"/>
  <c r="M39"/>
  <c r="N38"/>
  <c r="O38" s="1"/>
  <c r="M38"/>
  <c r="N37"/>
  <c r="O37" s="1"/>
  <c r="M37"/>
  <c r="N36"/>
  <c r="O36" s="1"/>
  <c r="M36"/>
  <c r="N35"/>
  <c r="O35" s="1"/>
  <c r="M35"/>
  <c r="N34"/>
  <c r="O34" s="1"/>
  <c r="M34"/>
  <c r="N33"/>
  <c r="O33" s="1"/>
  <c r="M33"/>
  <c r="N32"/>
  <c r="O32" s="1"/>
  <c r="M32"/>
  <c r="N31"/>
  <c r="M31"/>
  <c r="N30"/>
  <c r="M30"/>
  <c r="N29"/>
  <c r="M29"/>
  <c r="N28"/>
  <c r="M28"/>
  <c r="N27"/>
  <c r="M27"/>
  <c r="N26"/>
  <c r="M26"/>
  <c r="N25"/>
  <c r="M25"/>
  <c r="N24"/>
  <c r="M24"/>
  <c r="N23"/>
  <c r="M23"/>
  <c r="N22"/>
  <c r="M22"/>
  <c r="N21"/>
  <c r="M21"/>
  <c r="N20"/>
  <c r="M20"/>
  <c r="N19"/>
  <c r="M19"/>
  <c r="N18"/>
  <c r="M18"/>
  <c r="N17"/>
  <c r="M17"/>
  <c r="N16"/>
  <c r="M16"/>
  <c r="N15"/>
  <c r="M15"/>
  <c r="N14"/>
  <c r="M14"/>
  <c r="N13"/>
  <c r="M13"/>
  <c r="N68" i="6"/>
  <c r="M68"/>
  <c r="N67"/>
  <c r="M67"/>
  <c r="O67" s="1"/>
  <c r="N66"/>
  <c r="M66"/>
  <c r="O66" s="1"/>
  <c r="N65"/>
  <c r="M65"/>
  <c r="O65" s="1"/>
  <c r="N64"/>
  <c r="M64"/>
  <c r="O64" s="1"/>
  <c r="N63"/>
  <c r="M63"/>
  <c r="O63" s="1"/>
  <c r="N62"/>
  <c r="M62"/>
  <c r="O62" s="1"/>
  <c r="N61"/>
  <c r="M61"/>
  <c r="O61" s="1"/>
  <c r="N60"/>
  <c r="M60"/>
  <c r="O60" s="1"/>
  <c r="N59"/>
  <c r="M59"/>
  <c r="N58"/>
  <c r="M58"/>
  <c r="O58" s="1"/>
  <c r="N57"/>
  <c r="M57"/>
  <c r="O57" s="1"/>
  <c r="N56"/>
  <c r="M56"/>
  <c r="O56" s="1"/>
  <c r="N55"/>
  <c r="M55"/>
  <c r="O55" s="1"/>
  <c r="N54"/>
  <c r="M54"/>
  <c r="O54" s="1"/>
  <c r="N53"/>
  <c r="M53"/>
  <c r="O53" s="1"/>
  <c r="N52"/>
  <c r="M52"/>
  <c r="O52" s="1"/>
  <c r="N51"/>
  <c r="M51"/>
  <c r="O51" s="1"/>
  <c r="N50"/>
  <c r="M50"/>
  <c r="O50" s="1"/>
  <c r="N49"/>
  <c r="M49"/>
  <c r="O49" s="1"/>
  <c r="N48"/>
  <c r="M48"/>
  <c r="N47"/>
  <c r="M47"/>
  <c r="O47" s="1"/>
  <c r="N46"/>
  <c r="M46"/>
  <c r="O46" s="1"/>
  <c r="N45"/>
  <c r="M45"/>
  <c r="N44"/>
  <c r="M44"/>
  <c r="O44" s="1"/>
  <c r="N43"/>
  <c r="M43"/>
  <c r="O43" s="1"/>
  <c r="N42"/>
  <c r="M42"/>
  <c r="O42" s="1"/>
  <c r="N41"/>
  <c r="M41"/>
  <c r="O41" s="1"/>
  <c r="N40"/>
  <c r="M40"/>
  <c r="N39"/>
  <c r="M39"/>
  <c r="O39" s="1"/>
  <c r="N38"/>
  <c r="M38"/>
  <c r="O38" s="1"/>
  <c r="N37"/>
  <c r="M37"/>
  <c r="O37" s="1"/>
  <c r="N36"/>
  <c r="M36"/>
  <c r="O36" s="1"/>
  <c r="N35"/>
  <c r="M35"/>
  <c r="O35" s="1"/>
  <c r="N34"/>
  <c r="M34"/>
  <c r="O34" s="1"/>
  <c r="N33"/>
  <c r="M33"/>
  <c r="O33" s="1"/>
  <c r="N32"/>
  <c r="M32"/>
  <c r="O32" s="1"/>
  <c r="N31"/>
  <c r="M31"/>
  <c r="O31" s="1"/>
  <c r="N30"/>
  <c r="M30"/>
  <c r="O30" s="1"/>
  <c r="N29"/>
  <c r="M29"/>
  <c r="O29" s="1"/>
  <c r="N28"/>
  <c r="M28"/>
  <c r="O28" s="1"/>
  <c r="N27"/>
  <c r="M27"/>
  <c r="O27" s="1"/>
  <c r="N26"/>
  <c r="M26"/>
  <c r="O26" s="1"/>
  <c r="N25"/>
  <c r="M25"/>
  <c r="O25" s="1"/>
  <c r="N24"/>
  <c r="M24"/>
  <c r="O24" s="1"/>
  <c r="N23"/>
  <c r="M23"/>
  <c r="O23" s="1"/>
  <c r="N22"/>
  <c r="M22"/>
  <c r="O22" s="1"/>
  <c r="N21"/>
  <c r="M21"/>
  <c r="O21" s="1"/>
  <c r="N20"/>
  <c r="M20"/>
  <c r="O20" s="1"/>
  <c r="N19"/>
  <c r="M19"/>
  <c r="O19" s="1"/>
  <c r="N18"/>
  <c r="M18"/>
  <c r="O18" s="1"/>
  <c r="N17"/>
  <c r="M17"/>
  <c r="O17" s="1"/>
  <c r="N16"/>
  <c r="M16"/>
  <c r="N15"/>
  <c r="M15"/>
  <c r="N14"/>
  <c r="M14"/>
  <c r="N13"/>
  <c r="M13"/>
  <c r="O13" s="1"/>
  <c r="N68" i="5"/>
  <c r="M68"/>
  <c r="N67"/>
  <c r="M67"/>
  <c r="O67" s="1"/>
  <c r="N66"/>
  <c r="M66"/>
  <c r="O66" s="1"/>
  <c r="N65"/>
  <c r="M65"/>
  <c r="O65" s="1"/>
  <c r="N64"/>
  <c r="M64"/>
  <c r="O64" s="1"/>
  <c r="N63"/>
  <c r="M63"/>
  <c r="N62"/>
  <c r="M62"/>
  <c r="O62" s="1"/>
  <c r="N61"/>
  <c r="M61"/>
  <c r="O61" s="1"/>
  <c r="N60"/>
  <c r="M60"/>
  <c r="O60" s="1"/>
  <c r="N59"/>
  <c r="M59"/>
  <c r="O59" s="1"/>
  <c r="N58"/>
  <c r="M58"/>
  <c r="O58" s="1"/>
  <c r="N57"/>
  <c r="M57"/>
  <c r="O57" s="1"/>
  <c r="N56"/>
  <c r="M56"/>
  <c r="O56" s="1"/>
  <c r="N55"/>
  <c r="M55"/>
  <c r="O55" s="1"/>
  <c r="N54"/>
  <c r="M54"/>
  <c r="O54" s="1"/>
  <c r="N53"/>
  <c r="M53"/>
  <c r="N52"/>
  <c r="M52"/>
  <c r="N51"/>
  <c r="M51"/>
  <c r="N50"/>
  <c r="M50"/>
  <c r="O50" s="1"/>
  <c r="N49"/>
  <c r="M49"/>
  <c r="O49" s="1"/>
  <c r="N48"/>
  <c r="M48"/>
  <c r="N47"/>
  <c r="M47"/>
  <c r="O47" s="1"/>
  <c r="N46"/>
  <c r="M46"/>
  <c r="O46" s="1"/>
  <c r="N45"/>
  <c r="M45"/>
  <c r="N44"/>
  <c r="M44"/>
  <c r="O44" s="1"/>
  <c r="N43"/>
  <c r="M43"/>
  <c r="O43" s="1"/>
  <c r="N42"/>
  <c r="M42"/>
  <c r="N41"/>
  <c r="M41"/>
  <c r="N40"/>
  <c r="M40"/>
  <c r="N39"/>
  <c r="M39"/>
  <c r="N38"/>
  <c r="M38"/>
  <c r="O38" s="1"/>
  <c r="N37"/>
  <c r="M37"/>
  <c r="O37" s="1"/>
  <c r="N36"/>
  <c r="M36"/>
  <c r="N35"/>
  <c r="M35"/>
  <c r="O35" s="1"/>
  <c r="N34"/>
  <c r="M34"/>
  <c r="O34" s="1"/>
  <c r="N33"/>
  <c r="M33"/>
  <c r="O33" s="1"/>
  <c r="N32"/>
  <c r="M32"/>
  <c r="O32" s="1"/>
  <c r="N31"/>
  <c r="M31"/>
  <c r="O31" s="1"/>
  <c r="N30"/>
  <c r="M30"/>
  <c r="N29"/>
  <c r="M29"/>
  <c r="N28"/>
  <c r="M28"/>
  <c r="N27"/>
  <c r="M27"/>
  <c r="N26"/>
  <c r="M26"/>
  <c r="N25"/>
  <c r="M25"/>
  <c r="N24"/>
  <c r="M24"/>
  <c r="N23"/>
  <c r="M23"/>
  <c r="N22"/>
  <c r="M22"/>
  <c r="N21"/>
  <c r="M21"/>
  <c r="N20"/>
  <c r="M20"/>
  <c r="N19"/>
  <c r="M19"/>
  <c r="N18"/>
  <c r="M18"/>
  <c r="N17"/>
  <c r="M17"/>
  <c r="N16"/>
  <c r="M16"/>
  <c r="N15"/>
  <c r="M15"/>
  <c r="N14"/>
  <c r="M14"/>
  <c r="N13"/>
  <c r="M13"/>
  <c r="M31" i="1"/>
  <c r="N31"/>
  <c r="M32"/>
  <c r="N32"/>
  <c r="M33"/>
  <c r="N33"/>
  <c r="M34"/>
  <c r="N34"/>
  <c r="M35"/>
  <c r="N35"/>
  <c r="M36"/>
  <c r="N36"/>
  <c r="M37"/>
  <c r="N37"/>
  <c r="M38"/>
  <c r="N38"/>
  <c r="M39"/>
  <c r="N39"/>
  <c r="M40"/>
  <c r="N40"/>
  <c r="M41"/>
  <c r="N41"/>
  <c r="M42"/>
  <c r="N42"/>
  <c r="M43"/>
  <c r="N43"/>
  <c r="M44"/>
  <c r="N44"/>
  <c r="M45"/>
  <c r="N45"/>
  <c r="M46"/>
  <c r="N46"/>
  <c r="M47"/>
  <c r="N47"/>
  <c r="M48"/>
  <c r="N48"/>
  <c r="M49"/>
  <c r="N49"/>
  <c r="M50"/>
  <c r="N50"/>
  <c r="M51"/>
  <c r="N51"/>
  <c r="M52"/>
  <c r="N52"/>
  <c r="M53"/>
  <c r="N53"/>
  <c r="M54"/>
  <c r="N54"/>
  <c r="M55"/>
  <c r="N55"/>
  <c r="M56"/>
  <c r="N56"/>
  <c r="M57"/>
  <c r="N57"/>
  <c r="M58"/>
  <c r="N58"/>
  <c r="M59"/>
  <c r="N59"/>
  <c r="M60"/>
  <c r="N60"/>
  <c r="M61"/>
  <c r="N61"/>
  <c r="M62"/>
  <c r="N62"/>
  <c r="M63"/>
  <c r="N63"/>
  <c r="M64"/>
  <c r="N64"/>
  <c r="M65"/>
  <c r="N65"/>
  <c r="M66"/>
  <c r="N66"/>
  <c r="M67"/>
  <c r="N67"/>
  <c r="M68"/>
  <c r="N68"/>
  <c r="O54" i="8" l="1"/>
  <c r="O50"/>
  <c r="O51"/>
  <c r="O49"/>
  <c r="O43"/>
  <c r="O31"/>
  <c r="O40" i="6"/>
  <c r="O48"/>
  <c r="S48" s="1"/>
  <c r="D9" i="11" s="1"/>
  <c r="O45" i="6"/>
  <c r="O59"/>
  <c r="O14"/>
  <c r="O36" i="5"/>
  <c r="S36" s="1"/>
  <c r="O45"/>
  <c r="O63" i="8"/>
  <c r="O64"/>
  <c r="S64" s="1"/>
  <c r="O65"/>
  <c r="O66"/>
  <c r="S66" s="1"/>
  <c r="O67"/>
  <c r="S67" s="1"/>
  <c r="S31"/>
  <c r="S32"/>
  <c r="S33"/>
  <c r="S34"/>
  <c r="S35"/>
  <c r="S36"/>
  <c r="S37"/>
  <c r="S38"/>
  <c r="S39"/>
  <c r="S40"/>
  <c r="S41"/>
  <c r="S42"/>
  <c r="S43"/>
  <c r="E4" i="11" s="1"/>
  <c r="S44" i="8"/>
  <c r="E5" i="11" s="1"/>
  <c r="S45" i="8"/>
  <c r="E6" i="11" s="1"/>
  <c r="S46" i="8"/>
  <c r="E7" i="11" s="1"/>
  <c r="S47" i="8"/>
  <c r="E8" i="11" s="1"/>
  <c r="S48" i="8"/>
  <c r="E9" i="11" s="1"/>
  <c r="S49" i="8"/>
  <c r="E10" i="11" s="1"/>
  <c r="S50" i="8"/>
  <c r="E11" i="11" s="1"/>
  <c r="S51" i="8"/>
  <c r="E12" i="11" s="1"/>
  <c r="S52" i="8"/>
  <c r="E13" i="11" s="1"/>
  <c r="S53" i="8"/>
  <c r="E14" i="11" s="1"/>
  <c r="S54" i="8"/>
  <c r="E15" i="11" s="1"/>
  <c r="S55" i="8"/>
  <c r="E16" i="11" s="1"/>
  <c r="S56" i="8"/>
  <c r="E17" i="11" s="1"/>
  <c r="S57" i="8"/>
  <c r="S58"/>
  <c r="S59"/>
  <c r="S60"/>
  <c r="S61"/>
  <c r="S62"/>
  <c r="S63"/>
  <c r="S65"/>
  <c r="S68"/>
  <c r="O68" i="6"/>
  <c r="S31"/>
  <c r="S32"/>
  <c r="S33"/>
  <c r="S34"/>
  <c r="S35"/>
  <c r="S36"/>
  <c r="S37"/>
  <c r="S38"/>
  <c r="S39"/>
  <c r="S40"/>
  <c r="S41"/>
  <c r="S42"/>
  <c r="S43"/>
  <c r="D4" i="11" s="1"/>
  <c r="S44" i="6"/>
  <c r="D5" i="11" s="1"/>
  <c r="S45" i="6"/>
  <c r="D6" i="11" s="1"/>
  <c r="S46" i="6"/>
  <c r="D7" i="11" s="1"/>
  <c r="S47" i="6"/>
  <c r="D8" i="11" s="1"/>
  <c r="S49" i="6"/>
  <c r="D10" i="11" s="1"/>
  <c r="S50" i="6"/>
  <c r="D11" i="11" s="1"/>
  <c r="S51" i="6"/>
  <c r="D12" i="11" s="1"/>
  <c r="S52" i="6"/>
  <c r="D13" i="11" s="1"/>
  <c r="S53" i="6"/>
  <c r="D14" i="11" s="1"/>
  <c r="S54" i="6"/>
  <c r="D15" i="11" s="1"/>
  <c r="S55" i="6"/>
  <c r="D16" i="11" s="1"/>
  <c r="S56" i="6"/>
  <c r="D17" i="11" s="1"/>
  <c r="S57" i="6"/>
  <c r="S58"/>
  <c r="S59"/>
  <c r="S60"/>
  <c r="S61"/>
  <c r="S62"/>
  <c r="S63"/>
  <c r="S64"/>
  <c r="S65"/>
  <c r="S66"/>
  <c r="S67"/>
  <c r="S68"/>
  <c r="O39" i="5"/>
  <c r="O40"/>
  <c r="O41"/>
  <c r="O42"/>
  <c r="O48"/>
  <c r="O51"/>
  <c r="S51" s="1"/>
  <c r="C12" i="11" s="1"/>
  <c r="O52" i="5"/>
  <c r="O53"/>
  <c r="S53" s="1"/>
  <c r="C14" i="11" s="1"/>
  <c r="O63" i="5"/>
  <c r="O68"/>
  <c r="S31"/>
  <c r="S33"/>
  <c r="S34"/>
  <c r="S38"/>
  <c r="S40"/>
  <c r="S42"/>
  <c r="S44"/>
  <c r="C5" i="11" s="1"/>
  <c r="S46" i="5"/>
  <c r="C7" i="11" s="1"/>
  <c r="S48" i="5"/>
  <c r="C9" i="11" s="1"/>
  <c r="S50" i="5"/>
  <c r="C11" i="11" s="1"/>
  <c r="S52" i="5"/>
  <c r="C13" i="11" s="1"/>
  <c r="S54" i="5"/>
  <c r="C15" i="11" s="1"/>
  <c r="S55" i="5"/>
  <c r="C16" i="11" s="1"/>
  <c r="S57" i="5"/>
  <c r="S59"/>
  <c r="S63"/>
  <c r="O13"/>
  <c r="O17"/>
  <c r="O18"/>
  <c r="O19"/>
  <c r="O20"/>
  <c r="O21"/>
  <c r="O22"/>
  <c r="O23"/>
  <c r="O24"/>
  <c r="O25"/>
  <c r="O26"/>
  <c r="O27"/>
  <c r="S32"/>
  <c r="S35"/>
  <c r="S37"/>
  <c r="S39"/>
  <c r="S41"/>
  <c r="S43"/>
  <c r="C4" i="11" s="1"/>
  <c r="S45" i="5"/>
  <c r="C6" i="11" s="1"/>
  <c r="S47" i="5"/>
  <c r="C8" i="11" s="1"/>
  <c r="S49" i="5"/>
  <c r="C10" i="11" s="1"/>
  <c r="S56" i="5"/>
  <c r="C17" i="11" s="1"/>
  <c r="S58" i="5"/>
  <c r="S60"/>
  <c r="S61"/>
  <c r="S62"/>
  <c r="S64"/>
  <c r="S65"/>
  <c r="S66"/>
  <c r="S67"/>
  <c r="S68"/>
  <c r="O13" i="8"/>
  <c r="O14"/>
  <c r="O15"/>
  <c r="S15" s="1"/>
  <c r="O16"/>
  <c r="S16" s="1"/>
  <c r="O17"/>
  <c r="O18"/>
  <c r="S18" s="1"/>
  <c r="O19"/>
  <c r="S19" s="1"/>
  <c r="O20"/>
  <c r="S20" s="1"/>
  <c r="O21"/>
  <c r="O22"/>
  <c r="O23"/>
  <c r="S23" s="1"/>
  <c r="O24"/>
  <c r="S24" s="1"/>
  <c r="O25"/>
  <c r="O26"/>
  <c r="S26" s="1"/>
  <c r="O27"/>
  <c r="S27" s="1"/>
  <c r="O28"/>
  <c r="S28" s="1"/>
  <c r="O29"/>
  <c r="O30"/>
  <c r="O15" i="6"/>
  <c r="S15" s="1"/>
  <c r="O16"/>
  <c r="O15" i="5"/>
  <c r="P14" s="1"/>
  <c r="Q14" s="1"/>
  <c r="O14"/>
  <c r="S14" s="1"/>
  <c r="O28"/>
  <c r="O29"/>
  <c r="S29" s="1"/>
  <c r="O30"/>
  <c r="S30" s="1"/>
  <c r="O16"/>
  <c r="S13" i="8"/>
  <c r="S14"/>
  <c r="P16"/>
  <c r="S17"/>
  <c r="R19"/>
  <c r="S21"/>
  <c r="S22"/>
  <c r="R23"/>
  <c r="S25"/>
  <c r="R27"/>
  <c r="S29"/>
  <c r="S30"/>
  <c r="P16" i="6"/>
  <c r="R13" s="1"/>
  <c r="S13"/>
  <c r="S14"/>
  <c r="S17"/>
  <c r="S18"/>
  <c r="S19"/>
  <c r="S20"/>
  <c r="S21"/>
  <c r="S22"/>
  <c r="S23"/>
  <c r="S24"/>
  <c r="S25"/>
  <c r="S26"/>
  <c r="S27"/>
  <c r="S28"/>
  <c r="S29"/>
  <c r="R30"/>
  <c r="S30"/>
  <c r="S17" i="5"/>
  <c r="S18"/>
  <c r="S19"/>
  <c r="S20"/>
  <c r="S21"/>
  <c r="S22"/>
  <c r="S23"/>
  <c r="S24"/>
  <c r="S25"/>
  <c r="S26"/>
  <c r="S27"/>
  <c r="S28"/>
  <c r="S13"/>
  <c r="S15"/>
  <c r="S16"/>
  <c r="M17" i="1"/>
  <c r="N30"/>
  <c r="M30"/>
  <c r="N29"/>
  <c r="M29"/>
  <c r="N28"/>
  <c r="M28"/>
  <c r="N27"/>
  <c r="M27"/>
  <c r="N26"/>
  <c r="M26"/>
  <c r="N25"/>
  <c r="M25"/>
  <c r="N24"/>
  <c r="M24"/>
  <c r="N23"/>
  <c r="M23"/>
  <c r="N22"/>
  <c r="M22"/>
  <c r="N21"/>
  <c r="M21"/>
  <c r="N20"/>
  <c r="M20"/>
  <c r="N19"/>
  <c r="M19"/>
  <c r="N18"/>
  <c r="M18"/>
  <c r="N17"/>
  <c r="O17" s="1"/>
  <c r="N16"/>
  <c r="M16"/>
  <c r="N15"/>
  <c r="M15"/>
  <c r="N14"/>
  <c r="M14"/>
  <c r="N13"/>
  <c r="M13"/>
  <c r="P14" i="6" l="1"/>
  <c r="R15"/>
  <c r="P16" i="5"/>
  <c r="Q16"/>
  <c r="Q27"/>
  <c r="Q13"/>
  <c r="Q25"/>
  <c r="Q24"/>
  <c r="Q23"/>
  <c r="Q22"/>
  <c r="Q21"/>
  <c r="Q20"/>
  <c r="Q19"/>
  <c r="Q18"/>
  <c r="Q26"/>
  <c r="R14" i="8"/>
  <c r="P14"/>
  <c r="Q26" s="1"/>
  <c r="R67"/>
  <c r="R65"/>
  <c r="R63"/>
  <c r="R61"/>
  <c r="R59"/>
  <c r="R57"/>
  <c r="R55"/>
  <c r="R53"/>
  <c r="R51"/>
  <c r="R49"/>
  <c r="R47"/>
  <c r="R45"/>
  <c r="R43"/>
  <c r="R41"/>
  <c r="R39"/>
  <c r="R37"/>
  <c r="R35"/>
  <c r="R33"/>
  <c r="R31"/>
  <c r="R68"/>
  <c r="R66"/>
  <c r="R64"/>
  <c r="R62"/>
  <c r="R60"/>
  <c r="R58"/>
  <c r="R56"/>
  <c r="R54"/>
  <c r="R52"/>
  <c r="R50"/>
  <c r="R48"/>
  <c r="R46"/>
  <c r="R44"/>
  <c r="R42"/>
  <c r="R40"/>
  <c r="R38"/>
  <c r="R36"/>
  <c r="R34"/>
  <c r="R32"/>
  <c r="Q28" i="6"/>
  <c r="Q26"/>
  <c r="R26"/>
  <c r="R25"/>
  <c r="R22"/>
  <c r="R21"/>
  <c r="Q18"/>
  <c r="R18"/>
  <c r="R17"/>
  <c r="R14"/>
  <c r="R66"/>
  <c r="R68"/>
  <c r="R67"/>
  <c r="R65"/>
  <c r="R63"/>
  <c r="R61"/>
  <c r="R59"/>
  <c r="R57"/>
  <c r="R55"/>
  <c r="R53"/>
  <c r="R51"/>
  <c r="R49"/>
  <c r="R47"/>
  <c r="R45"/>
  <c r="R43"/>
  <c r="R41"/>
  <c r="R39"/>
  <c r="R37"/>
  <c r="R35"/>
  <c r="R33"/>
  <c r="R31"/>
  <c r="Q67"/>
  <c r="Q65"/>
  <c r="R64"/>
  <c r="Q64"/>
  <c r="R62"/>
  <c r="Q61"/>
  <c r="R60"/>
  <c r="Q60"/>
  <c r="R58"/>
  <c r="Q57"/>
  <c r="R56"/>
  <c r="Q56"/>
  <c r="R54"/>
  <c r="Q53"/>
  <c r="R52"/>
  <c r="Q52"/>
  <c r="R50"/>
  <c r="Q49"/>
  <c r="R48"/>
  <c r="Q48"/>
  <c r="R46"/>
  <c r="Q45"/>
  <c r="R44"/>
  <c r="Q44"/>
  <c r="R42"/>
  <c r="Q41"/>
  <c r="R40"/>
  <c r="Q40"/>
  <c r="R38"/>
  <c r="Q37"/>
  <c r="R36"/>
  <c r="Q36"/>
  <c r="R34"/>
  <c r="Q33"/>
  <c r="R32"/>
  <c r="Q32"/>
  <c r="R67" i="5"/>
  <c r="R65"/>
  <c r="R62"/>
  <c r="Q62"/>
  <c r="Q61"/>
  <c r="R60"/>
  <c r="Q60"/>
  <c r="R56"/>
  <c r="Q56"/>
  <c r="Q53"/>
  <c r="R51"/>
  <c r="Q49"/>
  <c r="R47"/>
  <c r="Q45"/>
  <c r="R43"/>
  <c r="Q41"/>
  <c r="R39"/>
  <c r="Q37"/>
  <c r="R35"/>
  <c r="R63"/>
  <c r="Q59"/>
  <c r="R57"/>
  <c r="Q55"/>
  <c r="R54"/>
  <c r="Q54"/>
  <c r="R50"/>
  <c r="Q50"/>
  <c r="R46"/>
  <c r="Q46"/>
  <c r="R42"/>
  <c r="Q42"/>
  <c r="R38"/>
  <c r="Q38"/>
  <c r="R34"/>
  <c r="Q34"/>
  <c r="Q33"/>
  <c r="R31"/>
  <c r="R68"/>
  <c r="Q68"/>
  <c r="Q67"/>
  <c r="R66"/>
  <c r="Q66"/>
  <c r="Q65"/>
  <c r="R64"/>
  <c r="Q64"/>
  <c r="R61"/>
  <c r="R58"/>
  <c r="Q58"/>
  <c r="R53"/>
  <c r="Q51"/>
  <c r="R49"/>
  <c r="Q47"/>
  <c r="R45"/>
  <c r="Q43"/>
  <c r="R41"/>
  <c r="Q39"/>
  <c r="R37"/>
  <c r="Q35"/>
  <c r="R32"/>
  <c r="Q32"/>
  <c r="Q63"/>
  <c r="R59"/>
  <c r="Q57"/>
  <c r="R55"/>
  <c r="R52"/>
  <c r="Q52"/>
  <c r="R48"/>
  <c r="Q48"/>
  <c r="R44"/>
  <c r="Q44"/>
  <c r="R40"/>
  <c r="Q40"/>
  <c r="R36"/>
  <c r="Q36"/>
  <c r="R33"/>
  <c r="Q31"/>
  <c r="Q13" i="8"/>
  <c r="Q16"/>
  <c r="Q19"/>
  <c r="Q23"/>
  <c r="Q28"/>
  <c r="Q17"/>
  <c r="Q21"/>
  <c r="Q25"/>
  <c r="Q29"/>
  <c r="Q15"/>
  <c r="Q20"/>
  <c r="Q24"/>
  <c r="Q27"/>
  <c r="R29"/>
  <c r="R25"/>
  <c r="R21"/>
  <c r="R17"/>
  <c r="R30"/>
  <c r="R28"/>
  <c r="R26"/>
  <c r="R24"/>
  <c r="R22"/>
  <c r="R20"/>
  <c r="R18"/>
  <c r="R16"/>
  <c r="R16" i="6"/>
  <c r="R28"/>
  <c r="S16"/>
  <c r="R29"/>
  <c r="R27"/>
  <c r="R24"/>
  <c r="R23"/>
  <c r="R20"/>
  <c r="R19"/>
  <c r="Q15" i="5"/>
  <c r="Q29"/>
  <c r="Q30"/>
  <c r="Q28"/>
  <c r="Q17"/>
  <c r="R15"/>
  <c r="R15" i="8"/>
  <c r="Q14"/>
  <c r="R13"/>
  <c r="Q25" i="6"/>
  <c r="Q23"/>
  <c r="Q21"/>
  <c r="Q19"/>
  <c r="Q17"/>
  <c r="Q16"/>
  <c r="Q15"/>
  <c r="Q14"/>
  <c r="R13" i="5"/>
  <c r="R29"/>
  <c r="R27"/>
  <c r="R25"/>
  <c r="R23"/>
  <c r="R21"/>
  <c r="R19"/>
  <c r="R17"/>
  <c r="R14"/>
  <c r="R30"/>
  <c r="R28"/>
  <c r="R26"/>
  <c r="R24"/>
  <c r="R22"/>
  <c r="R20"/>
  <c r="O13" i="1"/>
  <c r="O14"/>
  <c r="S14" s="1"/>
  <c r="O15"/>
  <c r="O16"/>
  <c r="S16" s="1"/>
  <c r="O18"/>
  <c r="O19"/>
  <c r="S19" s="1"/>
  <c r="O20"/>
  <c r="O21"/>
  <c r="O22"/>
  <c r="O23"/>
  <c r="O24"/>
  <c r="O25"/>
  <c r="S25" s="1"/>
  <c r="O26"/>
  <c r="O28"/>
  <c r="S28" s="1"/>
  <c r="O29"/>
  <c r="O30"/>
  <c r="S30" s="1"/>
  <c r="O27"/>
  <c r="S13"/>
  <c r="Q30"/>
  <c r="S15"/>
  <c r="R28"/>
  <c r="S17"/>
  <c r="S18"/>
  <c r="S20"/>
  <c r="S22"/>
  <c r="S23"/>
  <c r="S26"/>
  <c r="S27"/>
  <c r="S29"/>
  <c r="Q18" i="8" l="1"/>
  <c r="Q13" i="6"/>
  <c r="Q24"/>
  <c r="Q30"/>
  <c r="Q31"/>
  <c r="Q34"/>
  <c r="Q35"/>
  <c r="Q38"/>
  <c r="Q39"/>
  <c r="Q42"/>
  <c r="Q43"/>
  <c r="Q46"/>
  <c r="Q47"/>
  <c r="Q50"/>
  <c r="Q51"/>
  <c r="Q54"/>
  <c r="Q55"/>
  <c r="Q58"/>
  <c r="Q59"/>
  <c r="Q62"/>
  <c r="Q63"/>
  <c r="Q66"/>
  <c r="Q68"/>
  <c r="Q22"/>
  <c r="Q27"/>
  <c r="Q29"/>
  <c r="Q20"/>
  <c r="R18" i="5"/>
  <c r="R16"/>
  <c r="Q31" i="8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22"/>
  <c r="Q30"/>
  <c r="R29" i="1"/>
  <c r="R27"/>
  <c r="Q26"/>
  <c r="Q25"/>
  <c r="Q24"/>
  <c r="Q29"/>
  <c r="Q27"/>
  <c r="R26"/>
  <c r="R25"/>
  <c r="R24"/>
  <c r="Q23"/>
  <c r="R22"/>
  <c r="R21"/>
  <c r="R20"/>
  <c r="Q19"/>
  <c r="R18"/>
  <c r="R17"/>
  <c r="R16"/>
  <c r="Q15"/>
  <c r="R14"/>
  <c r="R13"/>
  <c r="R30"/>
  <c r="Q28"/>
  <c r="R23"/>
  <c r="Q22"/>
  <c r="Q21"/>
  <c r="Q20"/>
  <c r="R19"/>
  <c r="Q18"/>
  <c r="Q17"/>
  <c r="Q16"/>
  <c r="R15"/>
  <c r="Q14"/>
  <c r="Q13"/>
</calcChain>
</file>

<file path=xl/sharedStrings.xml><?xml version="1.0" encoding="utf-8"?>
<sst xmlns="http://schemas.openxmlformats.org/spreadsheetml/2006/main" count="939" uniqueCount="99">
  <si>
    <t>LEAST ALT'D VS FECHL/FECB</t>
  </si>
  <si>
    <t>use 1-4</t>
  </si>
  <si>
    <t>lbqat</t>
  </si>
  <si>
    <t>COMP'T</t>
  </si>
  <si>
    <t>SCALE</t>
  </si>
  <si>
    <t>DATA X</t>
  </si>
  <si>
    <t>DATA A</t>
  </si>
  <si>
    <t>SLOPE</t>
  </si>
  <si>
    <t>ISOCON</t>
  </si>
  <si>
    <t>DELTA-BF</t>
  </si>
  <si>
    <t>DELTA-AL</t>
  </si>
  <si>
    <t>DELTA M</t>
  </si>
  <si>
    <t>PF-4</t>
  </si>
  <si>
    <t>IC/ICB</t>
  </si>
  <si>
    <t>Mo/Ma</t>
  </si>
  <si>
    <t>PA</t>
  </si>
  <si>
    <t>Ca/Co</t>
  </si>
  <si>
    <t>SA</t>
  </si>
  <si>
    <t>BEST FIT</t>
  </si>
  <si>
    <t>CON. Al</t>
  </si>
  <si>
    <t>CON. M</t>
  </si>
  <si>
    <t>CON. VOL</t>
  </si>
  <si>
    <t>Zr</t>
  </si>
  <si>
    <t>Nb</t>
  </si>
  <si>
    <t>Y</t>
  </si>
  <si>
    <t>Ba</t>
  </si>
  <si>
    <t>Zn</t>
  </si>
  <si>
    <t>Sr</t>
  </si>
  <si>
    <t>LOI</t>
  </si>
  <si>
    <t xml:space="preserve">THIS IS THE WORKSHEET FOR LEAST ALTERED VERSUS FECHL ALTERED </t>
  </si>
  <si>
    <t>LBQAT</t>
  </si>
  <si>
    <t>(Mo)</t>
  </si>
  <si>
    <t>(Ma)</t>
  </si>
  <si>
    <t>SiO2</t>
  </si>
  <si>
    <t>TiO2</t>
  </si>
  <si>
    <t>Al2O3</t>
  </si>
  <si>
    <t>MgO</t>
  </si>
  <si>
    <t>CaO</t>
  </si>
  <si>
    <t>Na2O</t>
  </si>
  <si>
    <t>K2O</t>
  </si>
  <si>
    <t>MnO</t>
  </si>
  <si>
    <t>Fe2O3</t>
  </si>
  <si>
    <t>P2O5</t>
  </si>
  <si>
    <t>Rb</t>
  </si>
  <si>
    <t>sample</t>
  </si>
  <si>
    <t>152-4479</t>
  </si>
  <si>
    <t>84-3150</t>
  </si>
  <si>
    <t>84-3176</t>
  </si>
  <si>
    <t>123-2993</t>
  </si>
  <si>
    <t>UAGRB1</t>
  </si>
  <si>
    <t>UAGRB2</t>
  </si>
  <si>
    <t>AVG</t>
  </si>
  <si>
    <t>SDT</t>
  </si>
  <si>
    <t>LA AVG</t>
  </si>
  <si>
    <t>STD</t>
  </si>
  <si>
    <t>dAVG</t>
  </si>
  <si>
    <t>dSTDEV</t>
  </si>
  <si>
    <t>Au</t>
  </si>
  <si>
    <t>Pt</t>
  </si>
  <si>
    <t>Pd</t>
  </si>
  <si>
    <t>Cr2O3</t>
  </si>
  <si>
    <t>Sc</t>
  </si>
  <si>
    <t>Co</t>
  </si>
  <si>
    <t>Cs</t>
  </si>
  <si>
    <t>Ga</t>
  </si>
  <si>
    <t>Hf</t>
  </si>
  <si>
    <t>Ta</t>
  </si>
  <si>
    <t>Th</t>
  </si>
  <si>
    <t>U</t>
  </si>
  <si>
    <t>V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</si>
  <si>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</si>
  <si>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</si>
  <si>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</si>
  <si>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</si>
  <si>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</si>
  <si>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</si>
  <si>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</si>
  <si>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</si>
  <si>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</si>
  <si>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</si>
  <si>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</si>
  <si>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</si>
  <si>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</si>
  <si>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</si>
  <si>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TOT/C</t>
  </si>
  <si>
    <t>TOT/S</t>
  </si>
  <si>
    <t>Mo</t>
  </si>
  <si>
    <t>Cu</t>
  </si>
  <si>
    <t>Pb</t>
  </si>
  <si>
    <t>Ni</t>
  </si>
  <si>
    <t>Bi</t>
  </si>
  <si>
    <t>Ag</t>
  </si>
  <si>
    <t>Tl</t>
  </si>
  <si>
    <t>Se</t>
  </si>
  <si>
    <t>EOH Samples</t>
  </si>
  <si>
    <t>Highway 1 Samples</t>
  </si>
  <si>
    <t>UAGRB AVG</t>
  </si>
  <si>
    <t>UAGRB</t>
  </si>
  <si>
    <t>LA avg</t>
  </si>
</sst>
</file>

<file path=xl/styles.xml><?xml version="1.0" encoding="utf-8"?>
<styleSheet xmlns="http://schemas.openxmlformats.org/spreadsheetml/2006/main">
  <numFmts count="1">
    <numFmt numFmtId="164" formatCode="0.00_)"/>
  </numFmts>
  <fonts count="3">
    <font>
      <sz val="10"/>
      <name val="Courier"/>
    </font>
    <font>
      <sz val="10"/>
      <name val="Courier"/>
      <family val="3"/>
    </font>
    <font>
      <sz val="9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164" fontId="0" fillId="0" borderId="0"/>
  </cellStyleXfs>
  <cellXfs count="32">
    <xf numFmtId="164" fontId="0" fillId="0" borderId="0" xfId="0"/>
    <xf numFmtId="164" fontId="0" fillId="0" borderId="0" xfId="0" applyAlignment="1" applyProtection="1">
      <alignment horizontal="left"/>
    </xf>
    <xf numFmtId="164" fontId="0" fillId="0" borderId="0" xfId="0" applyAlignment="1">
      <alignment horizontal="center"/>
    </xf>
    <xf numFmtId="164" fontId="0" fillId="0" borderId="0" xfId="0" applyAlignment="1" applyProtection="1">
      <alignment horizontal="center"/>
    </xf>
    <xf numFmtId="164" fontId="0" fillId="0" borderId="1" xfId="0" applyBorder="1"/>
    <xf numFmtId="164" fontId="0" fillId="0" borderId="1" xfId="0" applyBorder="1" applyAlignment="1">
      <alignment horizontal="center"/>
    </xf>
    <xf numFmtId="164" fontId="0" fillId="0" borderId="2" xfId="0" applyBorder="1" applyAlignment="1">
      <alignment horizontal="center"/>
    </xf>
    <xf numFmtId="164" fontId="0" fillId="0" borderId="2" xfId="0" applyBorder="1" applyAlignment="1" applyProtection="1">
      <alignment horizontal="left"/>
    </xf>
    <xf numFmtId="164" fontId="0" fillId="0" borderId="2" xfId="0" applyBorder="1"/>
    <xf numFmtId="164" fontId="0" fillId="0" borderId="3" xfId="0" applyBorder="1"/>
    <xf numFmtId="164" fontId="0" fillId="0" borderId="3" xfId="0" applyBorder="1" applyAlignment="1">
      <alignment horizontal="center"/>
    </xf>
    <xf numFmtId="164" fontId="0" fillId="0" borderId="2" xfId="0" applyBorder="1" applyAlignment="1" applyProtection="1">
      <alignment horizontal="center"/>
    </xf>
    <xf numFmtId="164" fontId="0" fillId="0" borderId="2" xfId="0" applyBorder="1" applyAlignment="1">
      <alignment horizontal="centerContinuous"/>
    </xf>
    <xf numFmtId="164" fontId="0" fillId="0" borderId="0" xfId="0" applyAlignment="1">
      <alignment horizontal="centerContinuous"/>
    </xf>
    <xf numFmtId="164" fontId="0" fillId="0" borderId="2" xfId="0" applyBorder="1" applyAlignment="1" applyProtection="1">
      <alignment horizontal="centerContinuous"/>
    </xf>
    <xf numFmtId="164" fontId="0" fillId="0" borderId="2" xfId="0" applyBorder="1" applyAlignment="1"/>
    <xf numFmtId="164" fontId="0" fillId="0" borderId="0" xfId="0" applyAlignment="1"/>
    <xf numFmtId="164" fontId="0" fillId="0" borderId="0" xfId="0" applyBorder="1" applyAlignment="1">
      <alignment horizontal="center"/>
    </xf>
    <xf numFmtId="164" fontId="0" fillId="0" borderId="0" xfId="0" applyBorder="1" applyAlignment="1">
      <alignment horizontal="centerContinuous"/>
    </xf>
    <xf numFmtId="0" fontId="0" fillId="0" borderId="0" xfId="0" applyNumberFormat="1" applyBorder="1"/>
    <xf numFmtId="0" fontId="1" fillId="0" borderId="0" xfId="0" applyNumberFormat="1" applyFont="1" applyBorder="1"/>
    <xf numFmtId="0" fontId="0" fillId="0" borderId="0" xfId="0" applyNumberFormat="1"/>
    <xf numFmtId="0" fontId="0" fillId="2" borderId="0" xfId="0" applyNumberFormat="1" applyFill="1"/>
    <xf numFmtId="0" fontId="0" fillId="0" borderId="0" xfId="0" applyNumberFormat="1" applyFont="1"/>
    <xf numFmtId="0" fontId="0" fillId="0" borderId="1" xfId="0" applyNumberFormat="1" applyBorder="1"/>
    <xf numFmtId="0" fontId="1" fillId="0" borderId="0" xfId="0" applyNumberFormat="1" applyFont="1"/>
    <xf numFmtId="164" fontId="0" fillId="2" borderId="0" xfId="0" applyFill="1" applyAlignment="1">
      <alignment horizontal="center"/>
    </xf>
    <xf numFmtId="49" fontId="0" fillId="0" borderId="0" xfId="0" applyNumberFormat="1"/>
    <xf numFmtId="49" fontId="0" fillId="0" borderId="0" xfId="0" applyNumberFormat="1" applyBorder="1"/>
    <xf numFmtId="0" fontId="2" fillId="0" borderId="0" xfId="0" applyNumberFormat="1" applyFont="1"/>
    <xf numFmtId="164" fontId="0" fillId="0" borderId="0" xfId="0" applyFill="1"/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Difference Between LA</a:t>
            </a:r>
            <a:r>
              <a:rPr lang="en-US" baseline="0"/>
              <a:t> samples</a:t>
            </a:r>
            <a:endParaRPr lang="en-US"/>
          </a:p>
        </c:rich>
      </c:tx>
      <c:overlay val="1"/>
    </c:title>
    <c:plotArea>
      <c:layout/>
      <c:lineChart>
        <c:grouping val="standard"/>
        <c:ser>
          <c:idx val="0"/>
          <c:order val="0"/>
          <c:tx>
            <c:strRef>
              <c:f>Sheet7!$B$3</c:f>
              <c:strCache>
                <c:ptCount val="1"/>
                <c:pt idx="0">
                  <c:v>UAGRB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trendline>
            <c:trendlineType val="linear"/>
          </c:trendline>
          <c:cat>
            <c:strRef>
              <c:f>Sheet7!$A$4:$A$17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Sheet7!$B$4:$B$17</c:f>
              <c:numCache>
                <c:formatCode>0.00_)</c:formatCode>
                <c:ptCount val="14"/>
                <c:pt idx="0">
                  <c:v>231.25000000000006</c:v>
                </c:pt>
                <c:pt idx="1">
                  <c:v>349.07407407407402</c:v>
                </c:pt>
                <c:pt idx="2">
                  <c:v>340.72580645161293</c:v>
                </c:pt>
                <c:pt idx="3">
                  <c:v>338.46153846153851</c:v>
                </c:pt>
                <c:pt idx="4">
                  <c:v>437.03703703703701</c:v>
                </c:pt>
                <c:pt idx="5">
                  <c:v>366.66666666666669</c:v>
                </c:pt>
                <c:pt idx="6">
                  <c:v>364.64646464646461</c:v>
                </c:pt>
                <c:pt idx="7">
                  <c:v>284.61538461538458</c:v>
                </c:pt>
                <c:pt idx="8">
                  <c:v>228.98550724637681</c:v>
                </c:pt>
                <c:pt idx="9">
                  <c:v>175</c:v>
                </c:pt>
                <c:pt idx="10">
                  <c:v>171.875</c:v>
                </c:pt>
                <c:pt idx="11">
                  <c:v>200</c:v>
                </c:pt>
                <c:pt idx="12">
                  <c:v>114.99999999999999</c:v>
                </c:pt>
                <c:pt idx="13">
                  <c:v>116.66666666666666</c:v>
                </c:pt>
              </c:numCache>
            </c:numRef>
          </c:val>
        </c:ser>
        <c:ser>
          <c:idx val="1"/>
          <c:order val="1"/>
          <c:tx>
            <c:strRef>
              <c:f>Sheet7!$C$3</c:f>
              <c:strCache>
                <c:ptCount val="1"/>
                <c:pt idx="0">
                  <c:v>123</c:v>
                </c:pt>
              </c:strCache>
            </c:strRef>
          </c:tx>
          <c:spPr>
            <a:ln cap="rnd">
              <a:solidFill>
                <a:prstClr val="black"/>
              </a:solidFill>
              <a:prstDash val="dashDot"/>
            </a:ln>
          </c:spPr>
          <c:marker>
            <c:symbol val="none"/>
          </c:marker>
          <c:cat>
            <c:strRef>
              <c:f>Sheet7!$A$4:$A$17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Sheet7!$C$4:$C$17</c:f>
              <c:numCache>
                <c:formatCode>0.00_)</c:formatCode>
                <c:ptCount val="14"/>
                <c:pt idx="0">
                  <c:v>-6.0041407867494794</c:v>
                </c:pt>
                <c:pt idx="1">
                  <c:v>-27.824620573355819</c:v>
                </c:pt>
                <c:pt idx="2">
                  <c:v>-25.130499627143919</c:v>
                </c:pt>
                <c:pt idx="3">
                  <c:v>-23.673469387755109</c:v>
                </c:pt>
                <c:pt idx="4">
                  <c:v>-18.604651162790699</c:v>
                </c:pt>
                <c:pt idx="5">
                  <c:v>-15.686274509803921</c:v>
                </c:pt>
                <c:pt idx="6">
                  <c:v>1.2522361359570633</c:v>
                </c:pt>
                <c:pt idx="7">
                  <c:v>14.285714285714279</c:v>
                </c:pt>
                <c:pt idx="8">
                  <c:v>16.891891891891888</c:v>
                </c:pt>
                <c:pt idx="9">
                  <c:v>33.333333333333329</c:v>
                </c:pt>
                <c:pt idx="10">
                  <c:v>47.899159663865554</c:v>
                </c:pt>
                <c:pt idx="11">
                  <c:v>75.000000000000028</c:v>
                </c:pt>
                <c:pt idx="12">
                  <c:v>52.380952380952372</c:v>
                </c:pt>
                <c:pt idx="13">
                  <c:v>78.947368421052659</c:v>
                </c:pt>
              </c:numCache>
            </c:numRef>
          </c:val>
        </c:ser>
        <c:ser>
          <c:idx val="2"/>
          <c:order val="2"/>
          <c:tx>
            <c:strRef>
              <c:f>Sheet7!$D$3</c:f>
              <c:strCache>
                <c:ptCount val="1"/>
                <c:pt idx="0">
                  <c:v>152</c:v>
                </c:pt>
              </c:strCache>
            </c:strRef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Sheet7!$A$4:$A$17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Sheet7!$D$4:$D$17</c:f>
              <c:numCache>
                <c:formatCode>0.00_)</c:formatCode>
                <c:ptCount val="14"/>
                <c:pt idx="0">
                  <c:v>17.184265010351972</c:v>
                </c:pt>
                <c:pt idx="1">
                  <c:v>-12.647554806070826</c:v>
                </c:pt>
                <c:pt idx="2">
                  <c:v>-9.1722595078299936</c:v>
                </c:pt>
                <c:pt idx="3">
                  <c:v>4.4897959183673564</c:v>
                </c:pt>
                <c:pt idx="4">
                  <c:v>-3.7209302325581395</c:v>
                </c:pt>
                <c:pt idx="5">
                  <c:v>15.68627450980391</c:v>
                </c:pt>
                <c:pt idx="6">
                  <c:v>1.610017889087656</c:v>
                </c:pt>
                <c:pt idx="7">
                  <c:v>11.111111111111093</c:v>
                </c:pt>
                <c:pt idx="8">
                  <c:v>40.540540540540547</c:v>
                </c:pt>
                <c:pt idx="9">
                  <c:v>2.2222222222222143</c:v>
                </c:pt>
                <c:pt idx="10">
                  <c:v>44.537815126050418</c:v>
                </c:pt>
                <c:pt idx="11">
                  <c:v>62.5</c:v>
                </c:pt>
                <c:pt idx="12">
                  <c:v>39.682539682539677</c:v>
                </c:pt>
                <c:pt idx="13">
                  <c:v>-5.2631578947368478</c:v>
                </c:pt>
              </c:numCache>
            </c:numRef>
          </c:val>
        </c:ser>
        <c:ser>
          <c:idx val="3"/>
          <c:order val="3"/>
          <c:tx>
            <c:strRef>
              <c:f>Sheet7!$E$3</c:f>
              <c:strCache>
                <c:ptCount val="1"/>
                <c:pt idx="0">
                  <c:v>84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trendline>
            <c:trendlineType val="linear"/>
          </c:trendline>
          <c:cat>
            <c:strRef>
              <c:f>Sheet7!$A$4:$A$17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Sheet7!$E$4:$E$17</c:f>
              <c:numCache>
                <c:formatCode>0.00_)</c:formatCode>
                <c:ptCount val="14"/>
                <c:pt idx="0">
                  <c:v>-27.122153209109712</c:v>
                </c:pt>
                <c:pt idx="1">
                  <c:v>-41.146711635750421</c:v>
                </c:pt>
                <c:pt idx="2">
                  <c:v>-45.712155108128258</c:v>
                </c:pt>
                <c:pt idx="3">
                  <c:v>-26.122448979591827</c:v>
                </c:pt>
                <c:pt idx="4">
                  <c:v>-50.930232558139529</c:v>
                </c:pt>
                <c:pt idx="5">
                  <c:v>-12.745098039215675</c:v>
                </c:pt>
                <c:pt idx="6">
                  <c:v>-35.957066189624328</c:v>
                </c:pt>
                <c:pt idx="7">
                  <c:v>-33.333333333333336</c:v>
                </c:pt>
                <c:pt idx="8">
                  <c:v>-13.513513513513519</c:v>
                </c:pt>
                <c:pt idx="9">
                  <c:v>-24.444444444444446</c:v>
                </c:pt>
                <c:pt idx="10">
                  <c:v>9.2436974789916082</c:v>
                </c:pt>
                <c:pt idx="11">
                  <c:v>-37.5</c:v>
                </c:pt>
                <c:pt idx="12">
                  <c:v>-9.5238095238095344</c:v>
                </c:pt>
                <c:pt idx="13">
                  <c:v>-47.368421052631582</c:v>
                </c:pt>
              </c:numCache>
            </c:numRef>
          </c:val>
        </c:ser>
        <c:ser>
          <c:idx val="4"/>
          <c:order val="4"/>
          <c:tx>
            <c:strRef>
              <c:f>Sheet7!$F$3</c:f>
              <c:strCache>
                <c:ptCount val="1"/>
                <c:pt idx="0">
                  <c:v>LA avg</c:v>
                </c:pt>
              </c:strCache>
            </c:strRef>
          </c:tx>
          <c:spPr>
            <a:ln>
              <a:solidFill>
                <a:prstClr val="black"/>
              </a:solidFill>
              <a:prstDash val="lgDash"/>
            </a:ln>
          </c:spPr>
          <c:marker>
            <c:symbol val="none"/>
          </c:marker>
          <c:val>
            <c:numRef>
              <c:f>Sheet7!$F$4:$F$17</c:f>
              <c:numCache>
                <c:formatCode>0.00_)</c:formatCode>
                <c:ptCount val="14"/>
                <c:pt idx="0">
                  <c:v>-19.787985865724387</c:v>
                </c:pt>
                <c:pt idx="1">
                  <c:v>-17.374517374517374</c:v>
                </c:pt>
                <c:pt idx="2">
                  <c:v>-17.569786535303777</c:v>
                </c:pt>
                <c:pt idx="3">
                  <c:v>-26.953125000000011</c:v>
                </c:pt>
                <c:pt idx="4">
                  <c:v>-15.458937198067634</c:v>
                </c:pt>
                <c:pt idx="5">
                  <c:v>-27.118644067796605</c:v>
                </c:pt>
                <c:pt idx="6">
                  <c:v>-0.35211267605632646</c:v>
                </c:pt>
                <c:pt idx="7">
                  <c:v>2.857142857142847</c:v>
                </c:pt>
                <c:pt idx="8">
                  <c:v>-16.826923076923073</c:v>
                </c:pt>
                <c:pt idx="9">
                  <c:v>30.434782608695656</c:v>
                </c:pt>
                <c:pt idx="10">
                  <c:v>2.3255813953488413</c:v>
                </c:pt>
                <c:pt idx="11">
                  <c:v>7.6923076923077094</c:v>
                </c:pt>
                <c:pt idx="12">
                  <c:v>9.0909090909090828</c:v>
                </c:pt>
                <c:pt idx="13">
                  <c:v>0</c:v>
                </c:pt>
              </c:numCache>
            </c:numRef>
          </c:val>
        </c:ser>
        <c:marker val="1"/>
        <c:axId val="95255168"/>
        <c:axId val="95273344"/>
      </c:lineChart>
      <c:catAx>
        <c:axId val="95255168"/>
        <c:scaling>
          <c:orientation val="minMax"/>
        </c:scaling>
        <c:axPos val="b"/>
        <c:majorGridlines/>
        <c:tickLblPos val="nextTo"/>
        <c:crossAx val="95273344"/>
        <c:crossesAt val="-100"/>
        <c:auto val="1"/>
        <c:lblAlgn val="ctr"/>
        <c:lblOffset val="100"/>
      </c:catAx>
      <c:valAx>
        <c:axId val="95273344"/>
        <c:scaling>
          <c:orientation val="minMax"/>
        </c:scaling>
        <c:axPos val="l"/>
        <c:majorGridlines/>
        <c:numFmt formatCode="0.00_)" sourceLinked="1"/>
        <c:tickLblPos val="nextTo"/>
        <c:crossAx val="9525516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2329830468987259"/>
          <c:y val="2.2695590517397817E-2"/>
          <c:w val="0.74668001814154872"/>
          <c:h val="0.94904273820897966"/>
        </c:manualLayout>
      </c:layout>
      <c:lineChart>
        <c:grouping val="standard"/>
        <c:ser>
          <c:idx val="0"/>
          <c:order val="0"/>
          <c:tx>
            <c:strRef>
              <c:f>Sheet7!$K$35</c:f>
              <c:strCache>
                <c:ptCount val="1"/>
                <c:pt idx="0">
                  <c:v>152-4479</c:v>
                </c:pt>
              </c:strCache>
            </c:strRef>
          </c:tx>
          <c:marker>
            <c:symbol val="none"/>
          </c:marker>
          <c:cat>
            <c:strRef>
              <c:f>Sheet7!$J$36:$J$49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Sheet7!$K$36:$K$49</c:f>
              <c:numCache>
                <c:formatCode>0.00_)</c:formatCode>
                <c:ptCount val="14"/>
                <c:pt idx="0">
                  <c:v>91.290322580645167</c:v>
                </c:pt>
                <c:pt idx="1">
                  <c:v>64.108910891089096</c:v>
                </c:pt>
                <c:pt idx="2">
                  <c:v>49.918032786885249</c:v>
                </c:pt>
                <c:pt idx="3">
                  <c:v>42.666666666666671</c:v>
                </c:pt>
                <c:pt idx="4">
                  <c:v>21.23076923076923</c:v>
                </c:pt>
                <c:pt idx="5">
                  <c:v>16.054421768707481</c:v>
                </c:pt>
                <c:pt idx="6">
                  <c:v>10.965250965250965</c:v>
                </c:pt>
                <c:pt idx="7">
                  <c:v>7.3839662447257384</c:v>
                </c:pt>
                <c:pt idx="8">
                  <c:v>6.4596273291925463</c:v>
                </c:pt>
                <c:pt idx="9">
                  <c:v>3.2033426183844012</c:v>
                </c:pt>
                <c:pt idx="10">
                  <c:v>4.0952380952380949</c:v>
                </c:pt>
                <c:pt idx="11">
                  <c:v>4.0123456790123457</c:v>
                </c:pt>
                <c:pt idx="12">
                  <c:v>4.2105263157894735</c:v>
                </c:pt>
                <c:pt idx="13">
                  <c:v>2.7950310559006208</c:v>
                </c:pt>
              </c:numCache>
            </c:numRef>
          </c:val>
        </c:ser>
        <c:ser>
          <c:idx val="1"/>
          <c:order val="1"/>
          <c:tx>
            <c:strRef>
              <c:f>Sheet7!$L$35</c:f>
              <c:strCache>
                <c:ptCount val="1"/>
                <c:pt idx="0">
                  <c:v>84-3150</c:v>
                </c:pt>
              </c:strCache>
            </c:strRef>
          </c:tx>
          <c:marker>
            <c:symbol val="none"/>
          </c:marker>
          <c:cat>
            <c:strRef>
              <c:f>Sheet7!$J$36:$J$49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Sheet7!$L$36:$L$49</c:f>
              <c:numCache>
                <c:formatCode>0.00_)</c:formatCode>
                <c:ptCount val="14"/>
                <c:pt idx="0">
                  <c:v>854.83870967741939</c:v>
                </c:pt>
                <c:pt idx="1">
                  <c:v>657.17821782178225</c:v>
                </c:pt>
                <c:pt idx="2">
                  <c:v>529.50819672131149</c:v>
                </c:pt>
                <c:pt idx="3">
                  <c:v>413.33333333333337</c:v>
                </c:pt>
                <c:pt idx="4">
                  <c:v>210.76923076923077</c:v>
                </c:pt>
                <c:pt idx="5">
                  <c:v>107.48299319727892</c:v>
                </c:pt>
                <c:pt idx="6">
                  <c:v>123.16602316602315</c:v>
                </c:pt>
                <c:pt idx="7">
                  <c:v>82.278481012658233</c:v>
                </c:pt>
                <c:pt idx="8">
                  <c:v>52.795031055900623</c:v>
                </c:pt>
                <c:pt idx="9">
                  <c:v>48.746518105849574</c:v>
                </c:pt>
                <c:pt idx="10">
                  <c:v>49.523809523809526</c:v>
                </c:pt>
                <c:pt idx="11">
                  <c:v>43.20987654320988</c:v>
                </c:pt>
                <c:pt idx="12">
                  <c:v>40.191387559808611</c:v>
                </c:pt>
                <c:pt idx="13">
                  <c:v>27.950310559006208</c:v>
                </c:pt>
              </c:numCache>
            </c:numRef>
          </c:val>
        </c:ser>
        <c:ser>
          <c:idx val="2"/>
          <c:order val="2"/>
          <c:tx>
            <c:strRef>
              <c:f>Sheet7!$M$35</c:f>
              <c:strCache>
                <c:ptCount val="1"/>
                <c:pt idx="0">
                  <c:v>84-3176</c:v>
                </c:pt>
              </c:strCache>
            </c:strRef>
          </c:tx>
          <c:marker>
            <c:symbol val="none"/>
          </c:marker>
          <c:cat>
            <c:strRef>
              <c:f>Sheet7!$J$36:$J$49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Sheet7!$M$36:$M$49</c:f>
              <c:numCache>
                <c:formatCode>0.00_)</c:formatCode>
                <c:ptCount val="14"/>
                <c:pt idx="0">
                  <c:v>5677.4193548387102</c:v>
                </c:pt>
                <c:pt idx="1">
                  <c:v>4319.3069306930693</c:v>
                </c:pt>
                <c:pt idx="2">
                  <c:v>2983.6065573770493</c:v>
                </c:pt>
                <c:pt idx="3">
                  <c:v>3016.666666666667</c:v>
                </c:pt>
                <c:pt idx="4">
                  <c:v>1082.051282051282</c:v>
                </c:pt>
                <c:pt idx="5">
                  <c:v>1210.8843537414966</c:v>
                </c:pt>
                <c:pt idx="6">
                  <c:v>691.11969111969108</c:v>
                </c:pt>
                <c:pt idx="7">
                  <c:v>443.03797468354429</c:v>
                </c:pt>
                <c:pt idx="8">
                  <c:v>397.51552795031057</c:v>
                </c:pt>
                <c:pt idx="9">
                  <c:v>236.76880222841228</c:v>
                </c:pt>
                <c:pt idx="10">
                  <c:v>309.52380952380952</c:v>
                </c:pt>
                <c:pt idx="11">
                  <c:v>154.32098765432102</c:v>
                </c:pt>
                <c:pt idx="12">
                  <c:v>272.72727272727269</c:v>
                </c:pt>
                <c:pt idx="13">
                  <c:v>155.27950310559007</c:v>
                </c:pt>
              </c:numCache>
            </c:numRef>
          </c:val>
        </c:ser>
        <c:ser>
          <c:idx val="3"/>
          <c:order val="3"/>
          <c:tx>
            <c:strRef>
              <c:f>Sheet7!$N$35</c:f>
              <c:strCache>
                <c:ptCount val="1"/>
                <c:pt idx="0">
                  <c:v>123-2993</c:v>
                </c:pt>
              </c:strCache>
            </c:strRef>
          </c:tx>
          <c:marker>
            <c:symbol val="none"/>
          </c:marker>
          <c:cat>
            <c:strRef>
              <c:f>Sheet7!$J$36:$J$49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Sheet7!$N$36:$N$49</c:f>
              <c:numCache>
                <c:formatCode>0.00_)</c:formatCode>
                <c:ptCount val="14"/>
                <c:pt idx="0">
                  <c:v>73225.806451612894</c:v>
                </c:pt>
                <c:pt idx="1">
                  <c:v>52970.297029702961</c:v>
                </c:pt>
                <c:pt idx="2">
                  <c:v>41147.540983606552</c:v>
                </c:pt>
                <c:pt idx="3">
                  <c:v>31166.666666666668</c:v>
                </c:pt>
                <c:pt idx="4">
                  <c:v>17948.717948717949</c:v>
                </c:pt>
                <c:pt idx="5">
                  <c:v>11700.680272108844</c:v>
                </c:pt>
                <c:pt idx="6">
                  <c:v>10926.640926640926</c:v>
                </c:pt>
                <c:pt idx="7">
                  <c:v>7594.9367088607596</c:v>
                </c:pt>
                <c:pt idx="8">
                  <c:v>5372.6708074534154</c:v>
                </c:pt>
                <c:pt idx="9">
                  <c:v>4178.2729805013923</c:v>
                </c:pt>
                <c:pt idx="10">
                  <c:v>4190.4761904761908</c:v>
                </c:pt>
                <c:pt idx="11">
                  <c:v>4320.9876543209884</c:v>
                </c:pt>
                <c:pt idx="12">
                  <c:v>4593.3014354066981</c:v>
                </c:pt>
                <c:pt idx="13">
                  <c:v>5279.5031055900627</c:v>
                </c:pt>
              </c:numCache>
            </c:numRef>
          </c:val>
        </c:ser>
        <c:ser>
          <c:idx val="4"/>
          <c:order val="4"/>
          <c:tx>
            <c:strRef>
              <c:f>Sheet7!$O$35</c:f>
              <c:strCache>
                <c:ptCount val="1"/>
                <c:pt idx="0">
                  <c:v>UAGRB1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strRef>
              <c:f>Sheet7!$J$36:$J$49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Sheet7!$O$36:$O$49</c:f>
              <c:numCache>
                <c:formatCode>0.00_)</c:formatCode>
                <c:ptCount val="14"/>
                <c:pt idx="0">
                  <c:v>361290.32258064515</c:v>
                </c:pt>
                <c:pt idx="1">
                  <c:v>267326.73267326731</c:v>
                </c:pt>
                <c:pt idx="2">
                  <c:v>203278.68852459016</c:v>
                </c:pt>
                <c:pt idx="3">
                  <c:v>151666.66666666666</c:v>
                </c:pt>
                <c:pt idx="4">
                  <c:v>69230.769230769234</c:v>
                </c:pt>
                <c:pt idx="5">
                  <c:v>48979.591836734697</c:v>
                </c:pt>
                <c:pt idx="6">
                  <c:v>38223.938223938225</c:v>
                </c:pt>
                <c:pt idx="7">
                  <c:v>27426.160337552745</c:v>
                </c:pt>
                <c:pt idx="8">
                  <c:v>21428.571428571428</c:v>
                </c:pt>
                <c:pt idx="9">
                  <c:v>16713.091922005569</c:v>
                </c:pt>
                <c:pt idx="10">
                  <c:v>15238.09523809524</c:v>
                </c:pt>
                <c:pt idx="11">
                  <c:v>12345.679012345681</c:v>
                </c:pt>
                <c:pt idx="12">
                  <c:v>19138.755980861246</c:v>
                </c:pt>
                <c:pt idx="13">
                  <c:v>18633.540372670806</c:v>
                </c:pt>
              </c:numCache>
            </c:numRef>
          </c:val>
        </c:ser>
        <c:ser>
          <c:idx val="5"/>
          <c:order val="5"/>
          <c:tx>
            <c:strRef>
              <c:f>Sheet7!$P$35</c:f>
              <c:strCache>
                <c:ptCount val="1"/>
                <c:pt idx="0">
                  <c:v>UAGRB2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strRef>
              <c:f>Sheet7!$J$36:$J$49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Sheet7!$P$36:$P$49</c:f>
              <c:numCache>
                <c:formatCode>0.00_)</c:formatCode>
                <c:ptCount val="14"/>
                <c:pt idx="0">
                  <c:v>1196774.1935483871</c:v>
                </c:pt>
                <c:pt idx="1">
                  <c:v>1200495.0495049504</c:v>
                </c:pt>
                <c:pt idx="2">
                  <c:v>895901.63934426231</c:v>
                </c:pt>
                <c:pt idx="3">
                  <c:v>665000</c:v>
                </c:pt>
                <c:pt idx="4">
                  <c:v>371794.87179487175</c:v>
                </c:pt>
                <c:pt idx="5">
                  <c:v>228571.42857142858</c:v>
                </c:pt>
                <c:pt idx="6">
                  <c:v>177606.17760617757</c:v>
                </c:pt>
                <c:pt idx="7">
                  <c:v>105485.23206751054</c:v>
                </c:pt>
                <c:pt idx="8">
                  <c:v>70496.894409937886</c:v>
                </c:pt>
                <c:pt idx="9">
                  <c:v>45961.002785515317</c:v>
                </c:pt>
                <c:pt idx="10">
                  <c:v>41428.571428571435</c:v>
                </c:pt>
                <c:pt idx="11">
                  <c:v>37037.037037037036</c:v>
                </c:pt>
                <c:pt idx="12">
                  <c:v>41148.325358851675</c:v>
                </c:pt>
                <c:pt idx="13">
                  <c:v>40372.670807453418</c:v>
                </c:pt>
              </c:numCache>
            </c:numRef>
          </c:val>
        </c:ser>
        <c:ser>
          <c:idx val="6"/>
          <c:order val="6"/>
          <c:tx>
            <c:strRef>
              <c:f>Sheet7!$Q$35</c:f>
              <c:strCache>
                <c:ptCount val="1"/>
                <c:pt idx="0">
                  <c:v>UAGRB AVG</c:v>
                </c:pt>
              </c:strCache>
            </c:strRef>
          </c:tx>
          <c:marker>
            <c:symbol val="none"/>
          </c:marker>
          <c:cat>
            <c:strRef>
              <c:f>Sheet7!$J$36:$J$49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Sheet7!$Q$36:$Q$49</c:f>
              <c:numCache>
                <c:formatCode>0.00_)</c:formatCode>
                <c:ptCount val="14"/>
                <c:pt idx="0">
                  <c:v>779032.25806451612</c:v>
                </c:pt>
                <c:pt idx="1">
                  <c:v>733910.89108910877</c:v>
                </c:pt>
                <c:pt idx="2">
                  <c:v>549590.16393442627</c:v>
                </c:pt>
                <c:pt idx="3">
                  <c:v>408333.33333333337</c:v>
                </c:pt>
                <c:pt idx="4">
                  <c:v>220512.8205128205</c:v>
                </c:pt>
                <c:pt idx="5">
                  <c:v>138775.51020408166</c:v>
                </c:pt>
                <c:pt idx="6">
                  <c:v>107915.05791505791</c:v>
                </c:pt>
                <c:pt idx="7">
                  <c:v>66455.696202531646</c:v>
                </c:pt>
                <c:pt idx="8">
                  <c:v>45962.73291925466</c:v>
                </c:pt>
                <c:pt idx="9">
                  <c:v>31337.047353760445</c:v>
                </c:pt>
                <c:pt idx="10">
                  <c:v>28333.333333333336</c:v>
                </c:pt>
                <c:pt idx="11">
                  <c:v>24691.358024691363</c:v>
                </c:pt>
                <c:pt idx="12">
                  <c:v>30143.540669856458</c:v>
                </c:pt>
                <c:pt idx="13">
                  <c:v>29503.10559006211</c:v>
                </c:pt>
              </c:numCache>
            </c:numRef>
          </c:val>
        </c:ser>
        <c:marker val="1"/>
        <c:axId val="95113984"/>
        <c:axId val="95115520"/>
      </c:lineChart>
      <c:catAx>
        <c:axId val="95113984"/>
        <c:scaling>
          <c:orientation val="minMax"/>
        </c:scaling>
        <c:axPos val="b"/>
        <c:majorGridlines/>
        <c:tickLblPos val="nextTo"/>
        <c:crossAx val="95115520"/>
        <c:crosses val="autoZero"/>
        <c:auto val="1"/>
        <c:lblAlgn val="ctr"/>
        <c:lblOffset val="100"/>
      </c:catAx>
      <c:valAx>
        <c:axId val="95115520"/>
        <c:scaling>
          <c:logBase val="10"/>
          <c:orientation val="minMax"/>
        </c:scaling>
        <c:axPos val="l"/>
        <c:majorGridlines/>
        <c:numFmt formatCode="0.00_)" sourceLinked="1"/>
        <c:tickLblPos val="nextTo"/>
        <c:crossAx val="9511398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UAGRB 1 vs UAGRB 2</a:t>
            </a:r>
          </a:p>
        </c:rich>
      </c:tx>
      <c:layout>
        <c:manualLayout>
          <c:xMode val="edge"/>
          <c:yMode val="edge"/>
          <c:x val="0.43494817165629113"/>
          <c:y val="2.964426877470364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5973479765290911E-2"/>
          <c:y val="6.7624718505112438E-2"/>
          <c:w val="0.88789133417796229"/>
          <c:h val="0.8078694758386986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2.6322210337950236E-2"/>
                  <c:y val="-1.83262082382511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Au</a:t>
                    </a:r>
                  </a:p>
                </c:rich>
              </c:tx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Pt</a:t>
                    </a:r>
                  </a:p>
                </c:rich>
              </c:tx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Pd</a:t>
                    </a:r>
                  </a:p>
                </c:rich>
              </c:tx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SiO2</a:t>
                    </a:r>
                  </a:p>
                </c:rich>
              </c:tx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Al2O3</a:t>
                    </a:r>
                  </a:p>
                </c:rich>
              </c:tx>
              <c:showVal val="1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Fe2O3</a:t>
                    </a:r>
                  </a:p>
                </c:rich>
              </c:tx>
              <c:showVal val="1"/>
            </c:dLbl>
            <c:dLbl>
              <c:idx val="6"/>
              <c:layout>
                <c:manualLayout>
                  <c:x val="2.3633198490329173E-5"/>
                  <c:y val="-1.31966015417680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MgO</a:t>
                    </a:r>
                  </a:p>
                </c:rich>
              </c:tx>
              <c:showVal val="1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CaO</a:t>
                    </a:r>
                  </a:p>
                </c:rich>
              </c:tx>
              <c:showVal val="1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Na2O</a:t>
                    </a:r>
                  </a:p>
                </c:rich>
              </c:tx>
              <c:showVal val="1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/>
                      <a:t>K2O</a:t>
                    </a:r>
                  </a:p>
                </c:rich>
              </c:tx>
              <c:showVal val="1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en-US"/>
                      <a:t>TiO2</a:t>
                    </a:r>
                  </a:p>
                </c:rich>
              </c:tx>
              <c:showVal val="1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en-US"/>
                      <a:t>P2O5</a:t>
                    </a:r>
                  </a:p>
                </c:rich>
              </c:tx>
              <c:showVal val="1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en-US"/>
                      <a:t>MnO</a:t>
                    </a:r>
                  </a:p>
                </c:rich>
              </c:tx>
              <c:showVal val="1"/>
            </c:dLbl>
            <c:dLbl>
              <c:idx val="13"/>
              <c:layout/>
              <c:tx>
                <c:rich>
                  <a:bodyPr/>
                  <a:lstStyle/>
                  <a:p>
                    <a:r>
                      <a:rPr lang="en-US"/>
                      <a:t>Cr2O3</a:t>
                    </a:r>
                  </a:p>
                </c:rich>
              </c:tx>
              <c:showVal val="1"/>
            </c:dLbl>
            <c:dLbl>
              <c:idx val="14"/>
              <c:layout/>
              <c:tx>
                <c:rich>
                  <a:bodyPr/>
                  <a:lstStyle/>
                  <a:p>
                    <a:r>
                      <a:rPr lang="en-US"/>
                      <a:t>Sc</a:t>
                    </a:r>
                  </a:p>
                </c:rich>
              </c:tx>
              <c:showVal val="1"/>
            </c:dLbl>
            <c:dLbl>
              <c:idx val="15"/>
              <c:layout/>
              <c:tx>
                <c:rich>
                  <a:bodyPr/>
                  <a:lstStyle/>
                  <a:p>
                    <a:r>
                      <a:rPr lang="en-US"/>
                      <a:t>LOI</a:t>
                    </a:r>
                  </a:p>
                </c:rich>
              </c:tx>
              <c:showVal val="1"/>
            </c:dLbl>
            <c:dLbl>
              <c:idx val="16"/>
              <c:layout>
                <c:manualLayout>
                  <c:x val="1.490884700119248E-2"/>
                  <c:y val="-6.225140829728221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Ba</a:t>
                    </a:r>
                  </a:p>
                </c:rich>
              </c:tx>
              <c:dLblPos val="r"/>
              <c:showVal val="1"/>
            </c:dLbl>
            <c:dLbl>
              <c:idx val="17"/>
              <c:layout/>
              <c:tx>
                <c:rich>
                  <a:bodyPr/>
                  <a:lstStyle/>
                  <a:p>
                    <a:r>
                      <a:rPr lang="en-US"/>
                      <a:t>Co</a:t>
                    </a:r>
                  </a:p>
                </c:rich>
              </c:tx>
              <c:showVal val="1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en-US"/>
                      <a:t>Cs</a:t>
                    </a:r>
                  </a:p>
                </c:rich>
              </c:tx>
              <c:showVal val="1"/>
            </c:dLbl>
            <c:dLbl>
              <c:idx val="19"/>
              <c:layout/>
              <c:tx>
                <c:rich>
                  <a:bodyPr/>
                  <a:lstStyle/>
                  <a:p>
                    <a:r>
                      <a:rPr lang="en-US"/>
                      <a:t>Ga</a:t>
                    </a:r>
                  </a:p>
                </c:rich>
              </c:tx>
              <c:showVal val="1"/>
            </c:dLbl>
            <c:dLbl>
              <c:idx val="20"/>
              <c:layout/>
              <c:tx>
                <c:rich>
                  <a:bodyPr/>
                  <a:lstStyle/>
                  <a:p>
                    <a:r>
                      <a:rPr lang="en-US"/>
                      <a:t>Hf</a:t>
                    </a:r>
                  </a:p>
                </c:rich>
              </c:tx>
              <c:showVal val="1"/>
            </c:dLbl>
            <c:dLbl>
              <c:idx val="21"/>
              <c:layout>
                <c:manualLayout>
                  <c:x val="-7.3117250938750733E-3"/>
                  <c:y val="-1.83262082382511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Nb</a:t>
                    </a:r>
                  </a:p>
                </c:rich>
              </c:tx>
              <c:showVal val="1"/>
            </c:dLbl>
            <c:dLbl>
              <c:idx val="22"/>
              <c:layout>
                <c:manualLayout>
                  <c:x val="1.4623450187750142E-3"/>
                  <c:y val="3.665241647650223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Rb</a:t>
                    </a:r>
                  </a:p>
                </c:rich>
              </c:tx>
              <c:showVal val="1"/>
            </c:dLbl>
            <c:dLbl>
              <c:idx val="23"/>
              <c:layout/>
              <c:tx>
                <c:rich>
                  <a:bodyPr/>
                  <a:lstStyle/>
                  <a:p>
                    <a:r>
                      <a:rPr lang="en-US"/>
                      <a:t>Sr</a:t>
                    </a:r>
                  </a:p>
                </c:rich>
              </c:tx>
              <c:showVal val="1"/>
            </c:dLbl>
            <c:dLbl>
              <c:idx val="24"/>
              <c:layout/>
              <c:tx>
                <c:rich>
                  <a:bodyPr/>
                  <a:lstStyle/>
                  <a:p>
                    <a:r>
                      <a:rPr lang="en-US"/>
                      <a:t>Ta</a:t>
                    </a:r>
                  </a:p>
                </c:rich>
              </c:tx>
              <c:showVal val="1"/>
            </c:dLbl>
            <c:dLbl>
              <c:idx val="25"/>
              <c:layout/>
              <c:tx>
                <c:rich>
                  <a:bodyPr/>
                  <a:lstStyle/>
                  <a:p>
                    <a:r>
                      <a:rPr lang="en-US"/>
                      <a:t>Th</a:t>
                    </a:r>
                  </a:p>
                </c:rich>
              </c:tx>
              <c:showVal val="1"/>
            </c:dLbl>
            <c:dLbl>
              <c:idx val="26"/>
              <c:layout/>
              <c:tx>
                <c:rich>
                  <a:bodyPr/>
                  <a:lstStyle/>
                  <a:p>
                    <a:r>
                      <a:rPr lang="en-US"/>
                      <a:t>U</a:t>
                    </a:r>
                  </a:p>
                </c:rich>
              </c:tx>
              <c:showVal val="1"/>
            </c:dLbl>
            <c:dLbl>
              <c:idx val="27"/>
              <c:layout>
                <c:manualLayout>
                  <c:x val="2.3678904204390604E-3"/>
                  <c:y val="-3.629887938844146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</a:t>
                    </a:r>
                  </a:p>
                </c:rich>
              </c:tx>
              <c:showVal val="1"/>
            </c:dLbl>
            <c:dLbl>
              <c:idx val="28"/>
              <c:layout/>
              <c:tx>
                <c:rich>
                  <a:bodyPr/>
                  <a:lstStyle/>
                  <a:p>
                    <a:r>
                      <a:rPr lang="en-US"/>
                      <a:t>Zr</a:t>
                    </a:r>
                  </a:p>
                </c:rich>
              </c:tx>
              <c:showVal val="1"/>
            </c:dLbl>
            <c:dLbl>
              <c:idx val="29"/>
              <c:layout/>
              <c:tx>
                <c:rich>
                  <a:bodyPr/>
                  <a:lstStyle/>
                  <a:p>
                    <a:r>
                      <a:rPr lang="en-US"/>
                      <a:t>Y</a:t>
                    </a:r>
                  </a:p>
                </c:rich>
              </c:tx>
              <c:showVal val="1"/>
            </c:dLbl>
            <c:dLbl>
              <c:idx val="30"/>
              <c:layout/>
              <c:tx>
                <c:rich>
                  <a:bodyPr/>
                  <a:lstStyle/>
                  <a:p>
                    <a:r>
                      <a:rPr lang="en-US"/>
                      <a:t>La</a:t>
                    </a:r>
                  </a:p>
                </c:rich>
              </c:tx>
              <c:showVal val="1"/>
            </c:dLbl>
            <c:dLbl>
              <c:idx val="31"/>
              <c:layout/>
              <c:tx>
                <c:rich>
                  <a:bodyPr/>
                  <a:lstStyle/>
                  <a:p>
                    <a:r>
                      <a:rPr lang="en-US"/>
                      <a:t>Ce</a:t>
                    </a:r>
                  </a:p>
                </c:rich>
              </c:tx>
              <c:showVal val="1"/>
            </c:dLbl>
            <c:dLbl>
              <c:idx val="32"/>
              <c:layout/>
              <c:tx>
                <c:rich>
                  <a:bodyPr/>
                  <a:lstStyle/>
                  <a:p>
                    <a:r>
                      <a:rPr lang="en-US"/>
                      <a:t>Pr</a:t>
                    </a:r>
                  </a:p>
                </c:rich>
              </c:tx>
              <c:showVal val="1"/>
            </c:dLbl>
            <c:dLbl>
              <c:idx val="33"/>
              <c:layout/>
              <c:tx>
                <c:rich>
                  <a:bodyPr/>
                  <a:lstStyle/>
                  <a:p>
                    <a:r>
                      <a:rPr lang="en-US"/>
                      <a:t>Nd</a:t>
                    </a:r>
                  </a:p>
                </c:rich>
              </c:tx>
              <c:showVal val="1"/>
            </c:dLbl>
            <c:dLbl>
              <c:idx val="34"/>
              <c:layout/>
              <c:tx>
                <c:rich>
                  <a:bodyPr/>
                  <a:lstStyle/>
                  <a:p>
                    <a:r>
                      <a:rPr lang="en-US"/>
                      <a:t>Sm</a:t>
                    </a:r>
                  </a:p>
                </c:rich>
              </c:tx>
              <c:showVal val="1"/>
            </c:dLbl>
            <c:dLbl>
              <c:idx val="35"/>
              <c:layout>
                <c:manualLayout>
                  <c:x val="-4.387035056325035E-3"/>
                  <c:y val="-1.282834576677576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Eu</a:t>
                    </a:r>
                  </a:p>
                </c:rich>
              </c:tx>
              <c:showVal val="1"/>
            </c:dLbl>
            <c:dLbl>
              <c:idx val="36"/>
              <c:layout/>
              <c:tx>
                <c:rich>
                  <a:bodyPr/>
                  <a:lstStyle/>
                  <a:p>
                    <a:r>
                      <a:rPr lang="en-US"/>
                      <a:t>Gd</a:t>
                    </a:r>
                  </a:p>
                </c:rich>
              </c:tx>
              <c:showVal val="1"/>
            </c:dLbl>
            <c:dLbl>
              <c:idx val="37"/>
              <c:layout/>
              <c:tx>
                <c:rich>
                  <a:bodyPr/>
                  <a:lstStyle/>
                  <a:p>
                    <a:r>
                      <a:rPr lang="en-US"/>
                      <a:t>Tb</a:t>
                    </a:r>
                  </a:p>
                </c:rich>
              </c:tx>
              <c:showVal val="1"/>
            </c:dLbl>
            <c:dLbl>
              <c:idx val="38"/>
              <c:layout/>
              <c:tx>
                <c:rich>
                  <a:bodyPr/>
                  <a:lstStyle/>
                  <a:p>
                    <a:r>
                      <a:rPr lang="en-US"/>
                      <a:t>Dy</a:t>
                    </a:r>
                  </a:p>
                </c:rich>
              </c:tx>
              <c:showVal val="1"/>
            </c:dLbl>
            <c:dLbl>
              <c:idx val="39"/>
              <c:layout/>
              <c:tx>
                <c:rich>
                  <a:bodyPr/>
                  <a:lstStyle/>
                  <a:p>
                    <a:r>
                      <a:rPr lang="en-US"/>
                      <a:t>Ho</a:t>
                    </a:r>
                  </a:p>
                </c:rich>
              </c:tx>
              <c:showVal val="1"/>
            </c:dLbl>
            <c:dLbl>
              <c:idx val="40"/>
              <c:layout/>
              <c:tx>
                <c:rich>
                  <a:bodyPr/>
                  <a:lstStyle/>
                  <a:p>
                    <a:r>
                      <a:rPr lang="en-US"/>
                      <a:t>Er</a:t>
                    </a:r>
                  </a:p>
                </c:rich>
              </c:tx>
              <c:showVal val="1"/>
            </c:dLbl>
            <c:dLbl>
              <c:idx val="41"/>
              <c:layout/>
              <c:tx>
                <c:rich>
                  <a:bodyPr/>
                  <a:lstStyle/>
                  <a:p>
                    <a:r>
                      <a:rPr lang="en-US"/>
                      <a:t>Tm</a:t>
                    </a:r>
                  </a:p>
                </c:rich>
              </c:tx>
              <c:showVal val="1"/>
            </c:dLbl>
            <c:dLbl>
              <c:idx val="42"/>
              <c:layout/>
              <c:tx>
                <c:rich>
                  <a:bodyPr/>
                  <a:lstStyle/>
                  <a:p>
                    <a:r>
                      <a:rPr lang="en-US"/>
                      <a:t>Yb</a:t>
                    </a:r>
                  </a:p>
                </c:rich>
              </c:tx>
              <c:showVal val="1"/>
            </c:dLbl>
            <c:dLbl>
              <c:idx val="43"/>
              <c:layout/>
              <c:tx>
                <c:rich>
                  <a:bodyPr/>
                  <a:lstStyle/>
                  <a:p>
                    <a:r>
                      <a:rPr lang="en-US"/>
                      <a:t>Lu</a:t>
                    </a:r>
                  </a:p>
                </c:rich>
              </c:tx>
              <c:showVal val="1"/>
            </c:dLbl>
            <c:dLbl>
              <c:idx val="44"/>
              <c:layout/>
              <c:tx>
                <c:rich>
                  <a:bodyPr/>
                  <a:lstStyle/>
                  <a:p>
                    <a:r>
                      <a:rPr lang="en-US"/>
                      <a:t>TOT/C</a:t>
                    </a:r>
                  </a:p>
                </c:rich>
              </c:tx>
              <c:showVal val="1"/>
            </c:dLbl>
            <c:dLbl>
              <c:idx val="45"/>
              <c:layout/>
              <c:tx>
                <c:rich>
                  <a:bodyPr/>
                  <a:lstStyle/>
                  <a:p>
                    <a:r>
                      <a:rPr lang="en-US"/>
                      <a:t>TOT/S</a:t>
                    </a:r>
                  </a:p>
                </c:rich>
              </c:tx>
              <c:showVal val="1"/>
            </c:dLbl>
            <c:dLbl>
              <c:idx val="46"/>
              <c:layout/>
              <c:tx>
                <c:rich>
                  <a:bodyPr/>
                  <a:lstStyle/>
                  <a:p>
                    <a:r>
                      <a:rPr lang="en-US"/>
                      <a:t>Mo</a:t>
                    </a:r>
                  </a:p>
                </c:rich>
              </c:tx>
              <c:showVal val="1"/>
            </c:dLbl>
            <c:dLbl>
              <c:idx val="47"/>
              <c:layout/>
              <c:tx>
                <c:rich>
                  <a:bodyPr/>
                  <a:lstStyle/>
                  <a:p>
                    <a:r>
                      <a:rPr lang="en-US"/>
                      <a:t>Cu</a:t>
                    </a:r>
                  </a:p>
                </c:rich>
              </c:tx>
              <c:showVal val="1"/>
            </c:dLbl>
            <c:dLbl>
              <c:idx val="48"/>
              <c:layout/>
              <c:tx>
                <c:rich>
                  <a:bodyPr/>
                  <a:lstStyle/>
                  <a:p>
                    <a:r>
                      <a:rPr lang="en-US"/>
                      <a:t>Pb</a:t>
                    </a:r>
                  </a:p>
                </c:rich>
              </c:tx>
              <c:showVal val="1"/>
            </c:dLbl>
            <c:dLbl>
              <c:idx val="49"/>
              <c:layout/>
              <c:tx>
                <c:rich>
                  <a:bodyPr/>
                  <a:lstStyle/>
                  <a:p>
                    <a:r>
                      <a:rPr lang="en-US"/>
                      <a:t>Zn</a:t>
                    </a:r>
                  </a:p>
                </c:rich>
              </c:tx>
              <c:showVal val="1"/>
            </c:dLbl>
            <c:dLbl>
              <c:idx val="50"/>
              <c:layout/>
              <c:tx>
                <c:rich>
                  <a:bodyPr/>
                  <a:lstStyle/>
                  <a:p>
                    <a:r>
                      <a:rPr lang="en-US"/>
                      <a:t>Ni</a:t>
                    </a:r>
                  </a:p>
                </c:rich>
              </c:tx>
              <c:showVal val="1"/>
            </c:dLbl>
            <c:dLbl>
              <c:idx val="51"/>
              <c:layout/>
              <c:tx>
                <c:rich>
                  <a:bodyPr/>
                  <a:lstStyle/>
                  <a:p>
                    <a:r>
                      <a:rPr lang="en-US"/>
                      <a:t>Bi</a:t>
                    </a:r>
                  </a:p>
                </c:rich>
              </c:tx>
              <c:showVal val="1"/>
            </c:dLbl>
            <c:dLbl>
              <c:idx val="52"/>
              <c:layout/>
              <c:tx>
                <c:rich>
                  <a:bodyPr/>
                  <a:lstStyle/>
                  <a:p>
                    <a:r>
                      <a:rPr lang="en-US"/>
                      <a:t>Ag</a:t>
                    </a:r>
                  </a:p>
                </c:rich>
              </c:tx>
              <c:showVal val="1"/>
            </c:dLbl>
            <c:dLbl>
              <c:idx val="53"/>
              <c:layout/>
              <c:tx>
                <c:rich>
                  <a:bodyPr/>
                  <a:lstStyle/>
                  <a:p>
                    <a:r>
                      <a:rPr lang="en-US"/>
                      <a:t>Au</a:t>
                    </a:r>
                  </a:p>
                </c:rich>
              </c:tx>
              <c:showVal val="1"/>
            </c:dLbl>
            <c:dLbl>
              <c:idx val="54"/>
              <c:layout>
                <c:manualLayout>
                  <c:x val="0"/>
                  <c:y val="9.163104119125561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Tl</a:t>
                    </a:r>
                  </a:p>
                </c:rich>
              </c:tx>
              <c:showVal val="1"/>
            </c:dLbl>
            <c:dLbl>
              <c:idx val="55"/>
              <c:layout/>
              <c:tx>
                <c:rich>
                  <a:bodyPr/>
                  <a:lstStyle/>
                  <a:p>
                    <a:r>
                      <a:rPr lang="en-US"/>
                      <a:t>Se</a:t>
                    </a:r>
                  </a:p>
                </c:rich>
              </c:tx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xVal>
            <c:numRef>
              <c:f>UAGRB!$M$13:$M$68</c:f>
              <c:numCache>
                <c:formatCode>0.00_)</c:formatCode>
                <c:ptCount val="56"/>
                <c:pt idx="0">
                  <c:v>20</c:v>
                </c:pt>
                <c:pt idx="1">
                  <c:v>11</c:v>
                </c:pt>
                <c:pt idx="2">
                  <c:v>19</c:v>
                </c:pt>
                <c:pt idx="3">
                  <c:v>27.716000000000005</c:v>
                </c:pt>
                <c:pt idx="4">
                  <c:v>16.399999999999999</c:v>
                </c:pt>
                <c:pt idx="5">
                  <c:v>14.5</c:v>
                </c:pt>
                <c:pt idx="6">
                  <c:v>13.200000000000001</c:v>
                </c:pt>
                <c:pt idx="7">
                  <c:v>11.040000000000001</c:v>
                </c:pt>
                <c:pt idx="8">
                  <c:v>30.150000000000002</c:v>
                </c:pt>
                <c:pt idx="9">
                  <c:v>22.56</c:v>
                </c:pt>
                <c:pt idx="10">
                  <c:v>2.1</c:v>
                </c:pt>
                <c:pt idx="11">
                  <c:v>7.5</c:v>
                </c:pt>
                <c:pt idx="12">
                  <c:v>3</c:v>
                </c:pt>
                <c:pt idx="13">
                  <c:v>0.4</c:v>
                </c:pt>
                <c:pt idx="14">
                  <c:v>12</c:v>
                </c:pt>
                <c:pt idx="15">
                  <c:v>30</c:v>
                </c:pt>
                <c:pt idx="16">
                  <c:v>13.120000000000001</c:v>
                </c:pt>
                <c:pt idx="17">
                  <c:v>4.5999999999999996</c:v>
                </c:pt>
                <c:pt idx="18">
                  <c:v>6</c:v>
                </c:pt>
                <c:pt idx="19">
                  <c:v>15</c:v>
                </c:pt>
                <c:pt idx="20">
                  <c:v>11.5</c:v>
                </c:pt>
                <c:pt idx="21">
                  <c:v>5.9</c:v>
                </c:pt>
                <c:pt idx="22">
                  <c:v>20.82</c:v>
                </c:pt>
                <c:pt idx="23">
                  <c:v>8.2439999999999998</c:v>
                </c:pt>
                <c:pt idx="24">
                  <c:v>40</c:v>
                </c:pt>
                <c:pt idx="25">
                  <c:v>35</c:v>
                </c:pt>
                <c:pt idx="26">
                  <c:v>0.52499999999999991</c:v>
                </c:pt>
                <c:pt idx="27">
                  <c:v>8.5</c:v>
                </c:pt>
                <c:pt idx="28">
                  <c:v>24.9</c:v>
                </c:pt>
                <c:pt idx="29">
                  <c:v>7.6</c:v>
                </c:pt>
                <c:pt idx="30">
                  <c:v>11.2</c:v>
                </c:pt>
                <c:pt idx="31">
                  <c:v>10.8</c:v>
                </c:pt>
                <c:pt idx="32">
                  <c:v>3.7199999999999998</c:v>
                </c:pt>
                <c:pt idx="33">
                  <c:v>9.1</c:v>
                </c:pt>
                <c:pt idx="34">
                  <c:v>6.75</c:v>
                </c:pt>
                <c:pt idx="35">
                  <c:v>3.5999999999999996</c:v>
                </c:pt>
                <c:pt idx="36">
                  <c:v>9.9</c:v>
                </c:pt>
                <c:pt idx="37">
                  <c:v>3.9000000000000004</c:v>
                </c:pt>
                <c:pt idx="38">
                  <c:v>6.8999999999999995</c:v>
                </c:pt>
                <c:pt idx="39">
                  <c:v>6</c:v>
                </c:pt>
                <c:pt idx="40">
                  <c:v>16</c:v>
                </c:pt>
                <c:pt idx="41">
                  <c:v>2</c:v>
                </c:pt>
                <c:pt idx="42">
                  <c:v>20</c:v>
                </c:pt>
                <c:pt idx="43">
                  <c:v>9</c:v>
                </c:pt>
                <c:pt idx="44">
                  <c:v>10</c:v>
                </c:pt>
                <c:pt idx="45">
                  <c:v>10</c:v>
                </c:pt>
                <c:pt idx="46">
                  <c:v>7</c:v>
                </c:pt>
                <c:pt idx="47">
                  <c:v>5.8</c:v>
                </c:pt>
                <c:pt idx="48">
                  <c:v>31.5</c:v>
                </c:pt>
                <c:pt idx="49">
                  <c:v>21</c:v>
                </c:pt>
                <c:pt idx="50">
                  <c:v>5.2</c:v>
                </c:pt>
                <c:pt idx="51">
                  <c:v>3.5</c:v>
                </c:pt>
                <c:pt idx="52">
                  <c:v>4</c:v>
                </c:pt>
                <c:pt idx="53">
                  <c:v>15</c:v>
                </c:pt>
                <c:pt idx="54">
                  <c:v>3</c:v>
                </c:pt>
                <c:pt idx="55">
                  <c:v>5</c:v>
                </c:pt>
              </c:numCache>
            </c:numRef>
          </c:xVal>
          <c:yVal>
            <c:numRef>
              <c:f>UAGRB!$N$13:$N$68</c:f>
              <c:numCache>
                <c:formatCode>0.00_)</c:formatCode>
                <c:ptCount val="56"/>
                <c:pt idx="0">
                  <c:v>20</c:v>
                </c:pt>
                <c:pt idx="1">
                  <c:v>11</c:v>
                </c:pt>
                <c:pt idx="2">
                  <c:v>19</c:v>
                </c:pt>
                <c:pt idx="3">
                  <c:v>24.836000000000002</c:v>
                </c:pt>
                <c:pt idx="4">
                  <c:v>16.77</c:v>
                </c:pt>
                <c:pt idx="5">
                  <c:v>45.5</c:v>
                </c:pt>
                <c:pt idx="6">
                  <c:v>47.599999999999994</c:v>
                </c:pt>
                <c:pt idx="7">
                  <c:v>21.6</c:v>
                </c:pt>
                <c:pt idx="8">
                  <c:v>26.400000000000002</c:v>
                </c:pt>
                <c:pt idx="9">
                  <c:v>25.12</c:v>
                </c:pt>
                <c:pt idx="10">
                  <c:v>6.9</c:v>
                </c:pt>
                <c:pt idx="11">
                  <c:v>43.5</c:v>
                </c:pt>
                <c:pt idx="12">
                  <c:v>8</c:v>
                </c:pt>
                <c:pt idx="13">
                  <c:v>0.6</c:v>
                </c:pt>
                <c:pt idx="14">
                  <c:v>42</c:v>
                </c:pt>
                <c:pt idx="15">
                  <c:v>27</c:v>
                </c:pt>
                <c:pt idx="16">
                  <c:v>15.93</c:v>
                </c:pt>
                <c:pt idx="17">
                  <c:v>26.2</c:v>
                </c:pt>
                <c:pt idx="18">
                  <c:v>13</c:v>
                </c:pt>
                <c:pt idx="19">
                  <c:v>19</c:v>
                </c:pt>
                <c:pt idx="20">
                  <c:v>18</c:v>
                </c:pt>
                <c:pt idx="21">
                  <c:v>6.8</c:v>
                </c:pt>
                <c:pt idx="22">
                  <c:v>20.189999999999998</c:v>
                </c:pt>
                <c:pt idx="23">
                  <c:v>14.585999999999999</c:v>
                </c:pt>
                <c:pt idx="24">
                  <c:v>40</c:v>
                </c:pt>
                <c:pt idx="25">
                  <c:v>40</c:v>
                </c:pt>
                <c:pt idx="26">
                  <c:v>0.82500000000000007</c:v>
                </c:pt>
                <c:pt idx="27">
                  <c:v>38</c:v>
                </c:pt>
                <c:pt idx="28">
                  <c:v>41.699999999999996</c:v>
                </c:pt>
                <c:pt idx="29">
                  <c:v>20.6</c:v>
                </c:pt>
                <c:pt idx="30">
                  <c:v>37.1</c:v>
                </c:pt>
                <c:pt idx="31">
                  <c:v>48.5</c:v>
                </c:pt>
                <c:pt idx="32">
                  <c:v>16.395</c:v>
                </c:pt>
                <c:pt idx="33">
                  <c:v>39.9</c:v>
                </c:pt>
                <c:pt idx="34">
                  <c:v>36.25</c:v>
                </c:pt>
                <c:pt idx="35">
                  <c:v>16.8</c:v>
                </c:pt>
                <c:pt idx="36">
                  <c:v>46</c:v>
                </c:pt>
                <c:pt idx="37">
                  <c:v>15</c:v>
                </c:pt>
                <c:pt idx="38">
                  <c:v>22.7</c:v>
                </c:pt>
                <c:pt idx="39">
                  <c:v>16.5</c:v>
                </c:pt>
                <c:pt idx="40">
                  <c:v>43.5</c:v>
                </c:pt>
                <c:pt idx="41">
                  <c:v>6</c:v>
                </c:pt>
                <c:pt idx="42">
                  <c:v>43</c:v>
                </c:pt>
                <c:pt idx="43">
                  <c:v>19.5</c:v>
                </c:pt>
                <c:pt idx="44">
                  <c:v>6</c:v>
                </c:pt>
                <c:pt idx="45">
                  <c:v>10</c:v>
                </c:pt>
                <c:pt idx="46">
                  <c:v>7</c:v>
                </c:pt>
                <c:pt idx="47">
                  <c:v>32.799999999999997</c:v>
                </c:pt>
                <c:pt idx="48">
                  <c:v>18</c:v>
                </c:pt>
                <c:pt idx="49">
                  <c:v>40</c:v>
                </c:pt>
                <c:pt idx="50">
                  <c:v>11.1</c:v>
                </c:pt>
                <c:pt idx="51">
                  <c:v>3.5</c:v>
                </c:pt>
                <c:pt idx="52">
                  <c:v>4</c:v>
                </c:pt>
                <c:pt idx="53">
                  <c:v>39</c:v>
                </c:pt>
                <c:pt idx="54">
                  <c:v>3</c:v>
                </c:pt>
                <c:pt idx="55">
                  <c:v>5</c:v>
                </c:pt>
              </c:numCache>
            </c:numRef>
          </c:yVal>
        </c:ser>
        <c:axId val="95719424"/>
        <c:axId val="95720960"/>
      </c:scatterChart>
      <c:valAx>
        <c:axId val="95719424"/>
        <c:scaling>
          <c:orientation val="minMax"/>
          <c:max val="50"/>
        </c:scaling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UAGRB1</a:t>
                </a:r>
              </a:p>
            </c:rich>
          </c:tx>
          <c:layout>
            <c:manualLayout>
              <c:xMode val="edge"/>
              <c:yMode val="edge"/>
              <c:x val="0.42260248119443183"/>
              <c:y val="0.92885375494071143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720960"/>
        <c:crosses val="autoZero"/>
        <c:crossBetween val="midCat"/>
      </c:valAx>
      <c:valAx>
        <c:axId val="95720960"/>
        <c:scaling>
          <c:orientation val="minMax"/>
          <c:max val="50"/>
        </c:scaling>
        <c:axPos val="l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UAGRB 2</a:t>
                </a:r>
              </a:p>
            </c:rich>
          </c:tx>
          <c:layout>
            <c:manualLayout>
              <c:xMode val="edge"/>
              <c:yMode val="edge"/>
              <c:x val="1.1946322495898247E-3"/>
              <c:y val="0.40147310968048061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719424"/>
        <c:crosses val="autoZero"/>
        <c:crossBetween val="midCat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22" r="0.75000000000000122" t="1" header="0.5" footer="0.5"/>
    <c:pageSetup orientation="landscape" horizontalDpi="300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123-2993</a:t>
            </a:r>
            <a:r>
              <a:rPr lang="en-US" baseline="0"/>
              <a:t> vs UAGRB AVG</a:t>
            </a:r>
            <a:endParaRPr lang="en-US"/>
          </a:p>
        </c:rich>
      </c:tx>
      <c:layout>
        <c:manualLayout>
          <c:xMode val="edge"/>
          <c:yMode val="edge"/>
          <c:x val="0.43494817165629135"/>
          <c:y val="2.964426877470365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5973479765290911E-2"/>
          <c:y val="6.2126856033637122E-2"/>
          <c:w val="0.88444424973067048"/>
          <c:h val="0.813367338310173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Au</a:t>
                    </a:r>
                  </a:p>
                </c:rich>
              </c:tx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Pt</a:t>
                    </a:r>
                  </a:p>
                </c:rich>
              </c:tx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Pd</a:t>
                    </a:r>
                  </a:p>
                </c:rich>
              </c:tx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SiO2</a:t>
                    </a:r>
                  </a:p>
                </c:rich>
              </c:tx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Al2O3</a:t>
                    </a:r>
                  </a:p>
                </c:rich>
              </c:tx>
              <c:showVal val="1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Fe2O3</a:t>
                    </a:r>
                  </a:p>
                </c:rich>
              </c:tx>
              <c:showVal val="1"/>
            </c:dLbl>
            <c:dLbl>
              <c:idx val="6"/>
              <c:layout>
                <c:manualLayout>
                  <c:x val="1.4393955608826866E-3"/>
                  <c:y val="-1.50292223655931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MgO</a:t>
                    </a:r>
                  </a:p>
                </c:rich>
              </c:tx>
              <c:showVal val="1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CaO</a:t>
                    </a:r>
                  </a:p>
                </c:rich>
              </c:tx>
              <c:showVal val="1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Na2O</a:t>
                    </a:r>
                  </a:p>
                </c:rich>
              </c:tx>
              <c:showVal val="1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/>
                      <a:t>K2O</a:t>
                    </a:r>
                  </a:p>
                </c:rich>
              </c:tx>
              <c:showVal val="1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en-US"/>
                      <a:t>TiO2</a:t>
                    </a:r>
                  </a:p>
                </c:rich>
              </c:tx>
              <c:showVal val="1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en-US"/>
                      <a:t>P2O5</a:t>
                    </a:r>
                  </a:p>
                </c:rich>
              </c:tx>
              <c:showVal val="1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en-US"/>
                      <a:t>MnO</a:t>
                    </a:r>
                  </a:p>
                </c:rich>
              </c:tx>
              <c:showVal val="1"/>
            </c:dLbl>
            <c:dLbl>
              <c:idx val="13"/>
              <c:layout/>
              <c:tx>
                <c:rich>
                  <a:bodyPr/>
                  <a:lstStyle/>
                  <a:p>
                    <a:r>
                      <a:rPr lang="en-US"/>
                      <a:t>Cr2O3</a:t>
                    </a:r>
                  </a:p>
                </c:rich>
              </c:tx>
              <c:showVal val="1"/>
            </c:dLbl>
            <c:dLbl>
              <c:idx val="14"/>
              <c:layout/>
              <c:tx>
                <c:rich>
                  <a:bodyPr/>
                  <a:lstStyle/>
                  <a:p>
                    <a:r>
                      <a:rPr lang="en-US"/>
                      <a:t>Sc</a:t>
                    </a:r>
                  </a:p>
                </c:rich>
              </c:tx>
              <c:showVal val="1"/>
            </c:dLbl>
            <c:dLbl>
              <c:idx val="15"/>
              <c:layout/>
              <c:tx>
                <c:rich>
                  <a:bodyPr/>
                  <a:lstStyle/>
                  <a:p>
                    <a:r>
                      <a:rPr lang="en-US"/>
                      <a:t>LOI</a:t>
                    </a:r>
                  </a:p>
                </c:rich>
              </c:tx>
              <c:showVal val="1"/>
            </c:dLbl>
            <c:dLbl>
              <c:idx val="16"/>
              <c:layout>
                <c:manualLayout>
                  <c:x val="1.490884700119248E-2"/>
                  <c:y val="-6.225140829728221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Ba</a:t>
                    </a:r>
                  </a:p>
                </c:rich>
              </c:tx>
              <c:dLblPos val="r"/>
              <c:showVal val="1"/>
            </c:dLbl>
            <c:dLbl>
              <c:idx val="17"/>
              <c:layout/>
              <c:tx>
                <c:rich>
                  <a:bodyPr/>
                  <a:lstStyle/>
                  <a:p>
                    <a:r>
                      <a:rPr lang="en-US"/>
                      <a:t>Co</a:t>
                    </a:r>
                  </a:p>
                </c:rich>
              </c:tx>
              <c:showVal val="1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en-US"/>
                      <a:t>Cs</a:t>
                    </a:r>
                  </a:p>
                </c:rich>
              </c:tx>
              <c:showVal val="1"/>
            </c:dLbl>
            <c:dLbl>
              <c:idx val="19"/>
              <c:layout>
                <c:manualLayout>
                  <c:x val="2.8315247247847172E-3"/>
                  <c:y val="-1.0995724942950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Ga</a:t>
                    </a:r>
                  </a:p>
                </c:rich>
              </c:tx>
              <c:showVal val="1"/>
            </c:dLbl>
            <c:dLbl>
              <c:idx val="20"/>
              <c:layout/>
              <c:tx>
                <c:rich>
                  <a:bodyPr/>
                  <a:lstStyle/>
                  <a:p>
                    <a:r>
                      <a:rPr lang="en-US"/>
                      <a:t>Hf</a:t>
                    </a:r>
                  </a:p>
                </c:rich>
              </c:tx>
              <c:showVal val="1"/>
            </c:dLbl>
            <c:dLbl>
              <c:idx val="21"/>
              <c:layout/>
              <c:tx>
                <c:rich>
                  <a:bodyPr/>
                  <a:lstStyle/>
                  <a:p>
                    <a:r>
                      <a:rPr lang="en-US"/>
                      <a:t>Nb</a:t>
                    </a:r>
                  </a:p>
                </c:rich>
              </c:tx>
              <c:showVal val="1"/>
            </c:dLbl>
            <c:dLbl>
              <c:idx val="22"/>
              <c:layout/>
              <c:tx>
                <c:rich>
                  <a:bodyPr/>
                  <a:lstStyle/>
                  <a:p>
                    <a:r>
                      <a:rPr lang="en-US"/>
                      <a:t>Rb</a:t>
                    </a:r>
                  </a:p>
                </c:rich>
              </c:tx>
              <c:showVal val="1"/>
            </c:dLbl>
            <c:dLbl>
              <c:idx val="23"/>
              <c:layout/>
              <c:tx>
                <c:rich>
                  <a:bodyPr/>
                  <a:lstStyle/>
                  <a:p>
                    <a:r>
                      <a:rPr lang="en-US"/>
                      <a:t>Sr</a:t>
                    </a:r>
                  </a:p>
                </c:rich>
              </c:tx>
              <c:showVal val="1"/>
            </c:dLbl>
            <c:dLbl>
              <c:idx val="24"/>
              <c:layout/>
              <c:tx>
                <c:rich>
                  <a:bodyPr/>
                  <a:lstStyle/>
                  <a:p>
                    <a:r>
                      <a:rPr lang="en-US"/>
                      <a:t>Ta</a:t>
                    </a:r>
                  </a:p>
                </c:rich>
              </c:tx>
              <c:showVal val="1"/>
            </c:dLbl>
            <c:dLbl>
              <c:idx val="25"/>
              <c:layout/>
              <c:tx>
                <c:rich>
                  <a:bodyPr/>
                  <a:lstStyle/>
                  <a:p>
                    <a:r>
                      <a:rPr lang="en-US"/>
                      <a:t>Th</a:t>
                    </a:r>
                  </a:p>
                </c:rich>
              </c:tx>
              <c:showVal val="1"/>
            </c:dLbl>
            <c:dLbl>
              <c:idx val="26"/>
              <c:layout/>
              <c:tx>
                <c:rich>
                  <a:bodyPr/>
                  <a:lstStyle/>
                  <a:p>
                    <a:r>
                      <a:rPr lang="en-US"/>
                      <a:t>U</a:t>
                    </a:r>
                  </a:p>
                </c:rich>
              </c:tx>
              <c:showVal val="1"/>
            </c:dLbl>
            <c:dLbl>
              <c:idx val="27"/>
              <c:layout>
                <c:manualLayout>
                  <c:x val="-4.6363430434565533E-4"/>
                  <c:y val="3.70059535645629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</a:t>
                    </a:r>
                  </a:p>
                </c:rich>
              </c:tx>
              <c:showVal val="1"/>
            </c:dLbl>
            <c:dLbl>
              <c:idx val="28"/>
              <c:layout/>
              <c:tx>
                <c:rich>
                  <a:bodyPr/>
                  <a:lstStyle/>
                  <a:p>
                    <a:r>
                      <a:rPr lang="en-US"/>
                      <a:t>Zr</a:t>
                    </a:r>
                  </a:p>
                </c:rich>
              </c:tx>
              <c:showVal val="1"/>
            </c:dLbl>
            <c:dLbl>
              <c:idx val="29"/>
              <c:layout/>
              <c:tx>
                <c:rich>
                  <a:bodyPr/>
                  <a:lstStyle/>
                  <a:p>
                    <a:r>
                      <a:rPr lang="en-US"/>
                      <a:t>Y</a:t>
                    </a:r>
                  </a:p>
                </c:rich>
              </c:tx>
              <c:showVal val="1"/>
            </c:dLbl>
            <c:dLbl>
              <c:idx val="30"/>
              <c:layout/>
              <c:tx>
                <c:rich>
                  <a:bodyPr/>
                  <a:lstStyle/>
                  <a:p>
                    <a:r>
                      <a:rPr lang="en-US"/>
                      <a:t>La</a:t>
                    </a:r>
                  </a:p>
                </c:rich>
              </c:tx>
              <c:showVal val="1"/>
            </c:dLbl>
            <c:dLbl>
              <c:idx val="31"/>
              <c:layout/>
              <c:tx>
                <c:rich>
                  <a:bodyPr/>
                  <a:lstStyle/>
                  <a:p>
                    <a:r>
                      <a:rPr lang="en-US"/>
                      <a:t>Ce</a:t>
                    </a:r>
                  </a:p>
                </c:rich>
              </c:tx>
              <c:showVal val="1"/>
            </c:dLbl>
            <c:dLbl>
              <c:idx val="32"/>
              <c:layout/>
              <c:tx>
                <c:rich>
                  <a:bodyPr/>
                  <a:lstStyle/>
                  <a:p>
                    <a:r>
                      <a:rPr lang="en-US"/>
                      <a:t>Pr</a:t>
                    </a:r>
                  </a:p>
                </c:rich>
              </c:tx>
              <c:showVal val="1"/>
            </c:dLbl>
            <c:dLbl>
              <c:idx val="33"/>
              <c:layout/>
              <c:tx>
                <c:rich>
                  <a:bodyPr/>
                  <a:lstStyle/>
                  <a:p>
                    <a:r>
                      <a:rPr lang="en-US"/>
                      <a:t>Nd</a:t>
                    </a:r>
                  </a:p>
                </c:rich>
              </c:tx>
              <c:showVal val="1"/>
            </c:dLbl>
            <c:dLbl>
              <c:idx val="34"/>
              <c:layout/>
              <c:tx>
                <c:rich>
                  <a:bodyPr/>
                  <a:lstStyle/>
                  <a:p>
                    <a:r>
                      <a:rPr lang="en-US"/>
                      <a:t>Sm</a:t>
                    </a:r>
                  </a:p>
                </c:rich>
              </c:tx>
              <c:showVal val="1"/>
            </c:dLbl>
            <c:dLbl>
              <c:idx val="35"/>
              <c:layout/>
              <c:tx>
                <c:rich>
                  <a:bodyPr/>
                  <a:lstStyle/>
                  <a:p>
                    <a:r>
                      <a:rPr lang="en-US"/>
                      <a:t>Eu</a:t>
                    </a:r>
                  </a:p>
                </c:rich>
              </c:tx>
              <c:showVal val="1"/>
            </c:dLbl>
            <c:dLbl>
              <c:idx val="36"/>
              <c:layout/>
              <c:tx>
                <c:rich>
                  <a:bodyPr/>
                  <a:lstStyle/>
                  <a:p>
                    <a:r>
                      <a:rPr lang="en-US"/>
                      <a:t>Gd</a:t>
                    </a:r>
                  </a:p>
                </c:rich>
              </c:tx>
              <c:showVal val="1"/>
            </c:dLbl>
            <c:dLbl>
              <c:idx val="37"/>
              <c:layout/>
              <c:tx>
                <c:rich>
                  <a:bodyPr/>
                  <a:lstStyle/>
                  <a:p>
                    <a:r>
                      <a:rPr lang="en-US"/>
                      <a:t>Tb</a:t>
                    </a:r>
                  </a:p>
                </c:rich>
              </c:tx>
              <c:showVal val="1"/>
            </c:dLbl>
            <c:dLbl>
              <c:idx val="38"/>
              <c:layout/>
              <c:tx>
                <c:rich>
                  <a:bodyPr/>
                  <a:lstStyle/>
                  <a:p>
                    <a:r>
                      <a:rPr lang="en-US"/>
                      <a:t>Dy</a:t>
                    </a:r>
                  </a:p>
                </c:rich>
              </c:tx>
              <c:showVal val="1"/>
            </c:dLbl>
            <c:dLbl>
              <c:idx val="39"/>
              <c:layout/>
              <c:tx>
                <c:rich>
                  <a:bodyPr/>
                  <a:lstStyle/>
                  <a:p>
                    <a:r>
                      <a:rPr lang="en-US"/>
                      <a:t>Ho</a:t>
                    </a:r>
                  </a:p>
                </c:rich>
              </c:tx>
              <c:showVal val="1"/>
            </c:dLbl>
            <c:dLbl>
              <c:idx val="40"/>
              <c:layout/>
              <c:tx>
                <c:rich>
                  <a:bodyPr/>
                  <a:lstStyle/>
                  <a:p>
                    <a:r>
                      <a:rPr lang="en-US"/>
                      <a:t>Er</a:t>
                    </a:r>
                  </a:p>
                </c:rich>
              </c:tx>
              <c:showVal val="1"/>
            </c:dLbl>
            <c:dLbl>
              <c:idx val="41"/>
              <c:layout/>
              <c:tx>
                <c:rich>
                  <a:bodyPr/>
                  <a:lstStyle/>
                  <a:p>
                    <a:r>
                      <a:rPr lang="en-US"/>
                      <a:t>Tm</a:t>
                    </a:r>
                  </a:p>
                </c:rich>
              </c:tx>
              <c:showVal val="1"/>
            </c:dLbl>
            <c:dLbl>
              <c:idx val="42"/>
              <c:layout/>
              <c:tx>
                <c:rich>
                  <a:bodyPr/>
                  <a:lstStyle/>
                  <a:p>
                    <a:r>
                      <a:rPr lang="en-US"/>
                      <a:t>Yb</a:t>
                    </a:r>
                  </a:p>
                </c:rich>
              </c:tx>
              <c:showVal val="1"/>
            </c:dLbl>
            <c:dLbl>
              <c:idx val="43"/>
              <c:layout/>
              <c:tx>
                <c:rich>
                  <a:bodyPr/>
                  <a:lstStyle/>
                  <a:p>
                    <a:r>
                      <a:rPr lang="en-US"/>
                      <a:t>Lu</a:t>
                    </a:r>
                  </a:p>
                </c:rich>
              </c:tx>
              <c:showVal val="1"/>
            </c:dLbl>
            <c:dLbl>
              <c:idx val="44"/>
              <c:layout/>
              <c:tx>
                <c:rich>
                  <a:bodyPr/>
                  <a:lstStyle/>
                  <a:p>
                    <a:r>
                      <a:rPr lang="en-US"/>
                      <a:t>TOT/C</a:t>
                    </a:r>
                  </a:p>
                </c:rich>
              </c:tx>
              <c:showVal val="1"/>
            </c:dLbl>
            <c:dLbl>
              <c:idx val="45"/>
              <c:layout/>
              <c:tx>
                <c:rich>
                  <a:bodyPr/>
                  <a:lstStyle/>
                  <a:p>
                    <a:r>
                      <a:rPr lang="en-US"/>
                      <a:t>TOT/S</a:t>
                    </a:r>
                  </a:p>
                </c:rich>
              </c:tx>
              <c:showVal val="1"/>
            </c:dLbl>
            <c:dLbl>
              <c:idx val="46"/>
              <c:layout/>
              <c:tx>
                <c:rich>
                  <a:bodyPr/>
                  <a:lstStyle/>
                  <a:p>
                    <a:r>
                      <a:rPr lang="en-US"/>
                      <a:t>Mo</a:t>
                    </a:r>
                  </a:p>
                </c:rich>
              </c:tx>
              <c:showVal val="1"/>
            </c:dLbl>
            <c:dLbl>
              <c:idx val="47"/>
              <c:layout/>
              <c:tx>
                <c:rich>
                  <a:bodyPr/>
                  <a:lstStyle/>
                  <a:p>
                    <a:r>
                      <a:rPr lang="en-US"/>
                      <a:t>Cu</a:t>
                    </a:r>
                  </a:p>
                </c:rich>
              </c:tx>
              <c:showVal val="1"/>
            </c:dLbl>
            <c:dLbl>
              <c:idx val="48"/>
              <c:layout/>
              <c:tx>
                <c:rich>
                  <a:bodyPr/>
                  <a:lstStyle/>
                  <a:p>
                    <a:r>
                      <a:rPr lang="en-US"/>
                      <a:t>Pb</a:t>
                    </a:r>
                  </a:p>
                </c:rich>
              </c:tx>
              <c:showVal val="1"/>
            </c:dLbl>
            <c:dLbl>
              <c:idx val="49"/>
              <c:layout/>
              <c:tx>
                <c:rich>
                  <a:bodyPr/>
                  <a:lstStyle/>
                  <a:p>
                    <a:r>
                      <a:rPr lang="en-US"/>
                      <a:t>Zn</a:t>
                    </a:r>
                  </a:p>
                </c:rich>
              </c:tx>
              <c:showVal val="1"/>
            </c:dLbl>
            <c:dLbl>
              <c:idx val="50"/>
              <c:layout/>
              <c:tx>
                <c:rich>
                  <a:bodyPr/>
                  <a:lstStyle/>
                  <a:p>
                    <a:r>
                      <a:rPr lang="en-US"/>
                      <a:t>Ni</a:t>
                    </a:r>
                  </a:p>
                </c:rich>
              </c:tx>
              <c:showVal val="1"/>
            </c:dLbl>
            <c:dLbl>
              <c:idx val="51"/>
              <c:layout/>
              <c:tx>
                <c:rich>
                  <a:bodyPr/>
                  <a:lstStyle/>
                  <a:p>
                    <a:r>
                      <a:rPr lang="en-US"/>
                      <a:t>Bi</a:t>
                    </a:r>
                  </a:p>
                </c:rich>
              </c:tx>
              <c:showVal val="1"/>
            </c:dLbl>
            <c:dLbl>
              <c:idx val="52"/>
              <c:layout/>
              <c:tx>
                <c:rich>
                  <a:bodyPr/>
                  <a:lstStyle/>
                  <a:p>
                    <a:r>
                      <a:rPr lang="en-US"/>
                      <a:t>Ag</a:t>
                    </a:r>
                  </a:p>
                </c:rich>
              </c:tx>
              <c:showVal val="1"/>
            </c:dLbl>
            <c:dLbl>
              <c:idx val="53"/>
              <c:layout/>
              <c:tx>
                <c:rich>
                  <a:bodyPr/>
                  <a:lstStyle/>
                  <a:p>
                    <a:r>
                      <a:rPr lang="en-US"/>
                      <a:t>Au</a:t>
                    </a:r>
                  </a:p>
                </c:rich>
              </c:tx>
              <c:showVal val="1"/>
            </c:dLbl>
            <c:dLbl>
              <c:idx val="54"/>
              <c:layout/>
              <c:tx>
                <c:rich>
                  <a:bodyPr/>
                  <a:lstStyle/>
                  <a:p>
                    <a:r>
                      <a:rPr lang="en-US"/>
                      <a:t>Tl</a:t>
                    </a:r>
                  </a:p>
                </c:rich>
              </c:tx>
              <c:showVal val="1"/>
            </c:dLbl>
            <c:dLbl>
              <c:idx val="55"/>
              <c:layout/>
              <c:tx>
                <c:rich>
                  <a:bodyPr/>
                  <a:lstStyle/>
                  <a:p>
                    <a:r>
                      <a:rPr lang="en-US"/>
                      <a:t>Se</a:t>
                    </a:r>
                  </a:p>
                </c:rich>
              </c:tx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xVal>
            <c:numRef>
              <c:f>'Valid 123'!$M$13:$M$68</c:f>
              <c:numCache>
                <c:formatCode>0.00_)</c:formatCode>
                <c:ptCount val="56"/>
                <c:pt idx="0">
                  <c:v>20</c:v>
                </c:pt>
                <c:pt idx="1">
                  <c:v>44</c:v>
                </c:pt>
                <c:pt idx="2">
                  <c:v>34.199999999999996</c:v>
                </c:pt>
                <c:pt idx="3">
                  <c:v>32.844999999999999</c:v>
                </c:pt>
                <c:pt idx="4">
                  <c:v>16.585000000000001</c:v>
                </c:pt>
                <c:pt idx="5">
                  <c:v>30</c:v>
                </c:pt>
                <c:pt idx="6">
                  <c:v>30.4</c:v>
                </c:pt>
                <c:pt idx="7">
                  <c:v>16.32</c:v>
                </c:pt>
                <c:pt idx="8">
                  <c:v>28.275000000000002</c:v>
                </c:pt>
                <c:pt idx="9">
                  <c:v>23.84</c:v>
                </c:pt>
                <c:pt idx="10">
                  <c:v>45.000000000000007</c:v>
                </c:pt>
                <c:pt idx="11">
                  <c:v>25.499999999999996</c:v>
                </c:pt>
                <c:pt idx="12">
                  <c:v>27.5</c:v>
                </c:pt>
                <c:pt idx="13">
                  <c:v>5</c:v>
                </c:pt>
                <c:pt idx="14">
                  <c:v>27</c:v>
                </c:pt>
                <c:pt idx="15">
                  <c:v>28.5</c:v>
                </c:pt>
                <c:pt idx="16">
                  <c:v>36.3125</c:v>
                </c:pt>
                <c:pt idx="17">
                  <c:v>33.109999999999992</c:v>
                </c:pt>
                <c:pt idx="18">
                  <c:v>9.5</c:v>
                </c:pt>
                <c:pt idx="19">
                  <c:v>42.5</c:v>
                </c:pt>
                <c:pt idx="20">
                  <c:v>38.35</c:v>
                </c:pt>
                <c:pt idx="21">
                  <c:v>6.35</c:v>
                </c:pt>
                <c:pt idx="22">
                  <c:v>20.504999999999999</c:v>
                </c:pt>
                <c:pt idx="23">
                  <c:v>37.669499999999999</c:v>
                </c:pt>
                <c:pt idx="24">
                  <c:v>40</c:v>
                </c:pt>
                <c:pt idx="25">
                  <c:v>37.5</c:v>
                </c:pt>
                <c:pt idx="26">
                  <c:v>9</c:v>
                </c:pt>
                <c:pt idx="27">
                  <c:v>23.25</c:v>
                </c:pt>
                <c:pt idx="28">
                  <c:v>33.299999999999997</c:v>
                </c:pt>
                <c:pt idx="29">
                  <c:v>14.100000000000001</c:v>
                </c:pt>
                <c:pt idx="30">
                  <c:v>24.15</c:v>
                </c:pt>
                <c:pt idx="31">
                  <c:v>29.65</c:v>
                </c:pt>
                <c:pt idx="32">
                  <c:v>33.524999999999999</c:v>
                </c:pt>
                <c:pt idx="33">
                  <c:v>24.5</c:v>
                </c:pt>
                <c:pt idx="34">
                  <c:v>21.5</c:v>
                </c:pt>
                <c:pt idx="35">
                  <c:v>10.199999999999999</c:v>
                </c:pt>
                <c:pt idx="36">
                  <c:v>27.95</c:v>
                </c:pt>
                <c:pt idx="37">
                  <c:v>9.4499999999999993</c:v>
                </c:pt>
                <c:pt idx="38">
                  <c:v>13.616</c:v>
                </c:pt>
                <c:pt idx="39">
                  <c:v>11.25</c:v>
                </c:pt>
                <c:pt idx="40">
                  <c:v>28.56</c:v>
                </c:pt>
                <c:pt idx="41">
                  <c:v>8</c:v>
                </c:pt>
                <c:pt idx="42">
                  <c:v>31.5</c:v>
                </c:pt>
                <c:pt idx="43">
                  <c:v>14.25</c:v>
                </c:pt>
                <c:pt idx="44">
                  <c:v>8</c:v>
                </c:pt>
                <c:pt idx="45">
                  <c:v>20</c:v>
                </c:pt>
                <c:pt idx="46">
                  <c:v>7</c:v>
                </c:pt>
                <c:pt idx="47">
                  <c:v>19.299999999999997</c:v>
                </c:pt>
                <c:pt idx="48">
                  <c:v>24.75</c:v>
                </c:pt>
                <c:pt idx="49">
                  <c:v>30.5</c:v>
                </c:pt>
                <c:pt idx="50">
                  <c:v>8.15</c:v>
                </c:pt>
                <c:pt idx="51">
                  <c:v>3</c:v>
                </c:pt>
                <c:pt idx="52">
                  <c:v>4</c:v>
                </c:pt>
                <c:pt idx="53">
                  <c:v>27</c:v>
                </c:pt>
                <c:pt idx="54">
                  <c:v>3</c:v>
                </c:pt>
                <c:pt idx="55">
                  <c:v>5</c:v>
                </c:pt>
              </c:numCache>
            </c:numRef>
          </c:xVal>
          <c:yVal>
            <c:numRef>
              <c:f>'Valid 123'!$N$13:$N$68</c:f>
              <c:numCache>
                <c:formatCode>0.00_)</c:formatCode>
                <c:ptCount val="56"/>
                <c:pt idx="0">
                  <c:v>10</c:v>
                </c:pt>
                <c:pt idx="1">
                  <c:v>24</c:v>
                </c:pt>
                <c:pt idx="2">
                  <c:v>16.2</c:v>
                </c:pt>
                <c:pt idx="3">
                  <c:v>31.905000000000001</c:v>
                </c:pt>
                <c:pt idx="4">
                  <c:v>16.739999999999998</c:v>
                </c:pt>
                <c:pt idx="5">
                  <c:v>39.200000000000003</c:v>
                </c:pt>
                <c:pt idx="6">
                  <c:v>44</c:v>
                </c:pt>
                <c:pt idx="7">
                  <c:v>20.399999999999999</c:v>
                </c:pt>
                <c:pt idx="8">
                  <c:v>26.45</c:v>
                </c:pt>
                <c:pt idx="9">
                  <c:v>27.36</c:v>
                </c:pt>
                <c:pt idx="10">
                  <c:v>43.5</c:v>
                </c:pt>
                <c:pt idx="11">
                  <c:v>21.000000000000004</c:v>
                </c:pt>
                <c:pt idx="12">
                  <c:v>45</c:v>
                </c:pt>
                <c:pt idx="13">
                  <c:v>24</c:v>
                </c:pt>
                <c:pt idx="14">
                  <c:v>36</c:v>
                </c:pt>
                <c:pt idx="15">
                  <c:v>9</c:v>
                </c:pt>
                <c:pt idx="16">
                  <c:v>44.800000000000004</c:v>
                </c:pt>
                <c:pt idx="17">
                  <c:v>41.709999999999994</c:v>
                </c:pt>
                <c:pt idx="18">
                  <c:v>36</c:v>
                </c:pt>
                <c:pt idx="19">
                  <c:v>45</c:v>
                </c:pt>
                <c:pt idx="20">
                  <c:v>33.800000000000004</c:v>
                </c:pt>
                <c:pt idx="21">
                  <c:v>9.8000000000000007</c:v>
                </c:pt>
                <c:pt idx="22">
                  <c:v>39.090000000000003</c:v>
                </c:pt>
                <c:pt idx="23">
                  <c:v>36.600299999999997</c:v>
                </c:pt>
                <c:pt idx="24">
                  <c:v>40</c:v>
                </c:pt>
                <c:pt idx="25">
                  <c:v>25</c:v>
                </c:pt>
                <c:pt idx="26">
                  <c:v>20</c:v>
                </c:pt>
                <c:pt idx="27">
                  <c:v>29</c:v>
                </c:pt>
                <c:pt idx="28">
                  <c:v>30</c:v>
                </c:pt>
                <c:pt idx="29">
                  <c:v>21</c:v>
                </c:pt>
                <c:pt idx="30">
                  <c:v>22.7</c:v>
                </c:pt>
                <c:pt idx="31">
                  <c:v>21.4</c:v>
                </c:pt>
                <c:pt idx="32">
                  <c:v>25.099999999999998</c:v>
                </c:pt>
                <c:pt idx="33">
                  <c:v>18.7</c:v>
                </c:pt>
                <c:pt idx="34">
                  <c:v>17.5</c:v>
                </c:pt>
                <c:pt idx="35">
                  <c:v>8.6</c:v>
                </c:pt>
                <c:pt idx="36">
                  <c:v>28.3</c:v>
                </c:pt>
                <c:pt idx="37">
                  <c:v>10.799999999999999</c:v>
                </c:pt>
                <c:pt idx="38">
                  <c:v>15.915999999999999</c:v>
                </c:pt>
                <c:pt idx="39">
                  <c:v>15</c:v>
                </c:pt>
                <c:pt idx="40">
                  <c:v>42.24</c:v>
                </c:pt>
                <c:pt idx="41">
                  <c:v>14.000000000000002</c:v>
                </c:pt>
                <c:pt idx="42">
                  <c:v>48</c:v>
                </c:pt>
                <c:pt idx="43">
                  <c:v>25.500000000000004</c:v>
                </c:pt>
                <c:pt idx="44">
                  <c:v>6</c:v>
                </c:pt>
                <c:pt idx="45">
                  <c:v>20</c:v>
                </c:pt>
                <c:pt idx="46">
                  <c:v>8</c:v>
                </c:pt>
                <c:pt idx="47">
                  <c:v>24.2</c:v>
                </c:pt>
                <c:pt idx="48">
                  <c:v>10.5</c:v>
                </c:pt>
                <c:pt idx="49">
                  <c:v>36</c:v>
                </c:pt>
                <c:pt idx="50">
                  <c:v>28.2</c:v>
                </c:pt>
                <c:pt idx="51">
                  <c:v>3</c:v>
                </c:pt>
                <c:pt idx="52">
                  <c:v>4</c:v>
                </c:pt>
                <c:pt idx="53">
                  <c:v>15</c:v>
                </c:pt>
                <c:pt idx="54">
                  <c:v>6</c:v>
                </c:pt>
                <c:pt idx="55">
                  <c:v>5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xVal>
            <c:numRef>
              <c:f>('Valid 123'!$M$19,'Valid 123'!$M$25:$M$26)</c:f>
              <c:numCache>
                <c:formatCode>0.00_)</c:formatCode>
                <c:ptCount val="3"/>
                <c:pt idx="0">
                  <c:v>30.4</c:v>
                </c:pt>
                <c:pt idx="1">
                  <c:v>27.5</c:v>
                </c:pt>
                <c:pt idx="2">
                  <c:v>5</c:v>
                </c:pt>
              </c:numCache>
            </c:numRef>
          </c:xVal>
          <c:yVal>
            <c:numRef>
              <c:f>('Valid 123'!$N$19,'Valid 123'!$N$25:$N$26)</c:f>
              <c:numCache>
                <c:formatCode>0.00_)</c:formatCode>
                <c:ptCount val="3"/>
                <c:pt idx="0">
                  <c:v>44</c:v>
                </c:pt>
                <c:pt idx="1">
                  <c:v>45</c:v>
                </c:pt>
                <c:pt idx="2">
                  <c:v>24</c:v>
                </c:pt>
              </c:numCache>
            </c:numRef>
          </c:yVal>
        </c:ser>
        <c:axId val="96040832"/>
        <c:axId val="95961088"/>
      </c:scatterChart>
      <c:valAx>
        <c:axId val="96040832"/>
        <c:scaling>
          <c:orientation val="minMax"/>
          <c:max val="50"/>
          <c:min val="0"/>
        </c:scaling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UAGRB AVG</a:t>
                </a:r>
              </a:p>
            </c:rich>
          </c:tx>
          <c:layout>
            <c:manualLayout>
              <c:xMode val="edge"/>
              <c:yMode val="edge"/>
              <c:x val="0.42260248119443206"/>
              <c:y val="0.92885375494071143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961088"/>
        <c:crosses val="autoZero"/>
        <c:crossBetween val="midCat"/>
      </c:valAx>
      <c:valAx>
        <c:axId val="95961088"/>
        <c:scaling>
          <c:orientation val="minMax"/>
          <c:max val="50"/>
        </c:scaling>
        <c:axPos val="l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123-2993</a:t>
                </a:r>
              </a:p>
            </c:rich>
          </c:tx>
          <c:layout>
            <c:manualLayout>
              <c:xMode val="edge"/>
              <c:yMode val="edge"/>
              <c:x val="2.9364249124233942E-3"/>
              <c:y val="0.40513835132813064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04083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44" r="0.75000000000000144" t="1" header="0.5" footer="0.5"/>
    <c:pageSetup orientation="landscape" horizontalDpi="300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/>
            </a:pPr>
            <a:r>
              <a:rPr lang="en-US" sz="1000" b="1"/>
              <a:t>152-4479</a:t>
            </a:r>
            <a:r>
              <a:rPr lang="en-US" sz="1000" b="1" baseline="0"/>
              <a:t> vs UAGRB AVG</a:t>
            </a:r>
            <a:endParaRPr lang="en-US" sz="1000" b="1"/>
          </a:p>
        </c:rich>
      </c:tx>
      <c:layout>
        <c:manualLayout>
          <c:xMode val="edge"/>
          <c:yMode val="edge"/>
          <c:x val="0.43494817165629146"/>
          <c:y val="2.964426877470367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78740157480314"/>
          <c:y val="6.2126856033637122E-2"/>
          <c:w val="0.82755165219732152"/>
          <c:h val="0.7749057810081432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Au</a:t>
                    </a:r>
                  </a:p>
                </c:rich>
              </c:tx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Pt</a:t>
                    </a:r>
                  </a:p>
                </c:rich>
              </c:tx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Pd</a:t>
                    </a:r>
                  </a:p>
                </c:rich>
              </c:tx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SiO2</a:t>
                    </a:r>
                  </a:p>
                </c:rich>
              </c:tx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Al2O3</a:t>
                    </a:r>
                  </a:p>
                </c:rich>
              </c:tx>
              <c:showVal val="1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Fe2O3</a:t>
                    </a:r>
                  </a:p>
                </c:rich>
              </c:tx>
              <c:showVal val="1"/>
            </c:dLbl>
            <c:dLbl>
              <c:idx val="6"/>
              <c:layout>
                <c:manualLayout>
                  <c:x val="-1.3921291639020302E-3"/>
                  <c:y val="-1.50292223655931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MgO</a:t>
                    </a:r>
                  </a:p>
                </c:rich>
              </c:tx>
              <c:showVal val="1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CaO</a:t>
                    </a:r>
                  </a:p>
                </c:rich>
              </c:tx>
              <c:showVal val="1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Na2O</a:t>
                    </a:r>
                  </a:p>
                </c:rich>
              </c:tx>
              <c:showVal val="1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/>
                      <a:t>K2O</a:t>
                    </a:r>
                  </a:p>
                </c:rich>
              </c:tx>
              <c:showVal val="1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en-US"/>
                      <a:t>TiO2</a:t>
                    </a:r>
                  </a:p>
                </c:rich>
              </c:tx>
              <c:showVal val="1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en-US"/>
                      <a:t>P2O5</a:t>
                    </a:r>
                  </a:p>
                </c:rich>
              </c:tx>
              <c:showVal val="1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en-US"/>
                      <a:t>MnO</a:t>
                    </a:r>
                  </a:p>
                </c:rich>
              </c:tx>
              <c:showVal val="1"/>
            </c:dLbl>
            <c:dLbl>
              <c:idx val="13"/>
              <c:layout/>
              <c:tx>
                <c:rich>
                  <a:bodyPr/>
                  <a:lstStyle/>
                  <a:p>
                    <a:r>
                      <a:rPr lang="en-US"/>
                      <a:t>Cr2O3</a:t>
                    </a:r>
                  </a:p>
                </c:rich>
              </c:tx>
              <c:showVal val="1"/>
            </c:dLbl>
            <c:dLbl>
              <c:idx val="14"/>
              <c:layout/>
              <c:tx>
                <c:rich>
                  <a:bodyPr/>
                  <a:lstStyle/>
                  <a:p>
                    <a:r>
                      <a:rPr lang="en-US"/>
                      <a:t>Sc</a:t>
                    </a:r>
                  </a:p>
                </c:rich>
              </c:tx>
              <c:showVal val="1"/>
            </c:dLbl>
            <c:dLbl>
              <c:idx val="15"/>
              <c:layout/>
              <c:tx>
                <c:rich>
                  <a:bodyPr/>
                  <a:lstStyle/>
                  <a:p>
                    <a:r>
                      <a:rPr lang="en-US"/>
                      <a:t>LOI</a:t>
                    </a:r>
                  </a:p>
                </c:rich>
              </c:tx>
              <c:showVal val="1"/>
            </c:dLbl>
            <c:dLbl>
              <c:idx val="16"/>
              <c:layout>
                <c:manualLayout>
                  <c:x val="-2.0541422706777039E-3"/>
                  <c:y val="2.3374722390470423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Ba</a:t>
                    </a:r>
                  </a:p>
                </c:rich>
              </c:tx>
              <c:dLblPos val="r"/>
              <c:showVal val="1"/>
            </c:dLbl>
            <c:dLbl>
              <c:idx val="17"/>
              <c:layout/>
              <c:tx>
                <c:rich>
                  <a:bodyPr/>
                  <a:lstStyle/>
                  <a:p>
                    <a:r>
                      <a:rPr lang="en-US"/>
                      <a:t>Co</a:t>
                    </a:r>
                  </a:p>
                </c:rich>
              </c:tx>
              <c:showVal val="1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en-US"/>
                      <a:t>Cs</a:t>
                    </a:r>
                  </a:p>
                </c:rich>
              </c:tx>
              <c:showVal val="1"/>
            </c:dLbl>
            <c:dLbl>
              <c:idx val="19"/>
              <c:layout/>
              <c:tx>
                <c:rich>
                  <a:bodyPr/>
                  <a:lstStyle/>
                  <a:p>
                    <a:r>
                      <a:rPr lang="en-US"/>
                      <a:t>Ga</a:t>
                    </a:r>
                  </a:p>
                </c:rich>
              </c:tx>
              <c:showVal val="1"/>
            </c:dLbl>
            <c:dLbl>
              <c:idx val="20"/>
              <c:layout/>
              <c:tx>
                <c:rich>
                  <a:bodyPr/>
                  <a:lstStyle/>
                  <a:p>
                    <a:r>
                      <a:rPr lang="en-US"/>
                      <a:t>Hf</a:t>
                    </a:r>
                  </a:p>
                </c:rich>
              </c:tx>
              <c:showVal val="1"/>
            </c:dLbl>
            <c:dLbl>
              <c:idx val="21"/>
              <c:layout/>
              <c:tx>
                <c:rich>
                  <a:bodyPr/>
                  <a:lstStyle/>
                  <a:p>
                    <a:r>
                      <a:rPr lang="en-US"/>
                      <a:t>Nb</a:t>
                    </a:r>
                  </a:p>
                </c:rich>
              </c:tx>
              <c:showVal val="1"/>
            </c:dLbl>
            <c:dLbl>
              <c:idx val="22"/>
              <c:layout/>
              <c:tx>
                <c:rich>
                  <a:bodyPr/>
                  <a:lstStyle/>
                  <a:p>
                    <a:r>
                      <a:rPr lang="en-US"/>
                      <a:t>Rb</a:t>
                    </a:r>
                  </a:p>
                </c:rich>
              </c:tx>
              <c:showVal val="1"/>
            </c:dLbl>
            <c:dLbl>
              <c:idx val="23"/>
              <c:layout/>
              <c:tx>
                <c:rich>
                  <a:bodyPr/>
                  <a:lstStyle/>
                  <a:p>
                    <a:r>
                      <a:rPr lang="en-US"/>
                      <a:t>Sr</a:t>
                    </a:r>
                  </a:p>
                </c:rich>
              </c:tx>
              <c:showVal val="1"/>
            </c:dLbl>
            <c:dLbl>
              <c:idx val="24"/>
              <c:layout/>
              <c:tx>
                <c:rich>
                  <a:bodyPr/>
                  <a:lstStyle/>
                  <a:p>
                    <a:r>
                      <a:rPr lang="en-US"/>
                      <a:t>Ta</a:t>
                    </a:r>
                  </a:p>
                </c:rich>
              </c:tx>
              <c:showVal val="1"/>
            </c:dLbl>
            <c:dLbl>
              <c:idx val="25"/>
              <c:layout>
                <c:manualLayout>
                  <c:x val="7.8571909280570696E-5"/>
                  <c:y val="2.128844471364156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Th</a:t>
                    </a:r>
                  </a:p>
                </c:rich>
              </c:tx>
              <c:showVal val="1"/>
            </c:dLbl>
            <c:dLbl>
              <c:idx val="26"/>
              <c:layout/>
              <c:tx>
                <c:rich>
                  <a:bodyPr/>
                  <a:lstStyle/>
                  <a:p>
                    <a:r>
                      <a:rPr lang="en-US"/>
                      <a:t>U</a:t>
                    </a:r>
                  </a:p>
                </c:rich>
              </c:tx>
              <c:showVal val="1"/>
            </c:dLbl>
            <c:dLbl>
              <c:idx val="27"/>
              <c:layout>
                <c:manualLayout>
                  <c:x val="9.5212805804670351E-4"/>
                  <c:y val="3.5209407953805314E-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</a:t>
                    </a:r>
                  </a:p>
                </c:rich>
              </c:tx>
              <c:showVal val="1"/>
            </c:dLbl>
            <c:dLbl>
              <c:idx val="28"/>
              <c:layout/>
              <c:tx>
                <c:rich>
                  <a:bodyPr/>
                  <a:lstStyle/>
                  <a:p>
                    <a:r>
                      <a:rPr lang="en-US"/>
                      <a:t>Zr</a:t>
                    </a:r>
                  </a:p>
                </c:rich>
              </c:tx>
              <c:showVal val="1"/>
            </c:dLbl>
            <c:dLbl>
              <c:idx val="29"/>
              <c:layout/>
              <c:tx>
                <c:rich>
                  <a:bodyPr/>
                  <a:lstStyle/>
                  <a:p>
                    <a:r>
                      <a:rPr lang="en-US"/>
                      <a:t>Y</a:t>
                    </a:r>
                  </a:p>
                </c:rich>
              </c:tx>
              <c:showVal val="1"/>
            </c:dLbl>
            <c:dLbl>
              <c:idx val="30"/>
              <c:layout/>
              <c:tx>
                <c:rich>
                  <a:bodyPr/>
                  <a:lstStyle/>
                  <a:p>
                    <a:r>
                      <a:rPr lang="en-US"/>
                      <a:t>La</a:t>
                    </a:r>
                  </a:p>
                </c:rich>
              </c:tx>
              <c:showVal val="1"/>
            </c:dLbl>
            <c:dLbl>
              <c:idx val="31"/>
              <c:layout/>
              <c:tx>
                <c:rich>
                  <a:bodyPr/>
                  <a:lstStyle/>
                  <a:p>
                    <a:r>
                      <a:rPr lang="en-US"/>
                      <a:t>Ce</a:t>
                    </a:r>
                  </a:p>
                </c:rich>
              </c:tx>
              <c:showVal val="1"/>
            </c:dLbl>
            <c:dLbl>
              <c:idx val="32"/>
              <c:layout/>
              <c:tx>
                <c:rich>
                  <a:bodyPr/>
                  <a:lstStyle/>
                  <a:p>
                    <a:r>
                      <a:rPr lang="en-US"/>
                      <a:t>Pr</a:t>
                    </a:r>
                  </a:p>
                </c:rich>
              </c:tx>
              <c:showVal val="1"/>
            </c:dLbl>
            <c:dLbl>
              <c:idx val="33"/>
              <c:layout/>
              <c:tx>
                <c:rich>
                  <a:bodyPr/>
                  <a:lstStyle/>
                  <a:p>
                    <a:r>
                      <a:rPr lang="en-US"/>
                      <a:t>Nd</a:t>
                    </a:r>
                  </a:p>
                </c:rich>
              </c:tx>
              <c:showVal val="1"/>
            </c:dLbl>
            <c:dLbl>
              <c:idx val="34"/>
              <c:layout/>
              <c:tx>
                <c:rich>
                  <a:bodyPr/>
                  <a:lstStyle/>
                  <a:p>
                    <a:r>
                      <a:rPr lang="en-US"/>
                      <a:t>Sm</a:t>
                    </a:r>
                  </a:p>
                </c:rich>
              </c:tx>
              <c:showVal val="1"/>
            </c:dLbl>
            <c:dLbl>
              <c:idx val="35"/>
              <c:layout/>
              <c:tx>
                <c:rich>
                  <a:bodyPr/>
                  <a:lstStyle/>
                  <a:p>
                    <a:r>
                      <a:rPr lang="en-US"/>
                      <a:t>Eu</a:t>
                    </a:r>
                  </a:p>
                </c:rich>
              </c:tx>
              <c:showVal val="1"/>
            </c:dLbl>
            <c:dLbl>
              <c:idx val="36"/>
              <c:layout/>
              <c:tx>
                <c:rich>
                  <a:bodyPr/>
                  <a:lstStyle/>
                  <a:p>
                    <a:r>
                      <a:rPr lang="en-US"/>
                      <a:t>Gd</a:t>
                    </a:r>
                  </a:p>
                </c:rich>
              </c:tx>
              <c:showVal val="1"/>
            </c:dLbl>
            <c:dLbl>
              <c:idx val="37"/>
              <c:layout/>
              <c:tx>
                <c:rich>
                  <a:bodyPr/>
                  <a:lstStyle/>
                  <a:p>
                    <a:r>
                      <a:rPr lang="en-US"/>
                      <a:t>Tb</a:t>
                    </a:r>
                  </a:p>
                </c:rich>
              </c:tx>
              <c:showVal val="1"/>
            </c:dLbl>
            <c:dLbl>
              <c:idx val="38"/>
              <c:layout>
                <c:manualLayout>
                  <c:x val="2.8315247247847172E-3"/>
                  <c:y val="9.163104119125561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Dy</a:t>
                    </a:r>
                  </a:p>
                </c:rich>
              </c:tx>
              <c:showVal val="1"/>
            </c:dLbl>
            <c:dLbl>
              <c:idx val="39"/>
              <c:layout>
                <c:manualLayout>
                  <c:x val="-1.0683760683760684E-2"/>
                  <c:y val="1.2820512820512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Ho</a:t>
                    </a:r>
                  </a:p>
                </c:rich>
              </c:tx>
              <c:showVal val="1"/>
            </c:dLbl>
            <c:dLbl>
              <c:idx val="40"/>
              <c:layout/>
              <c:tx>
                <c:rich>
                  <a:bodyPr/>
                  <a:lstStyle/>
                  <a:p>
                    <a:r>
                      <a:rPr lang="en-US"/>
                      <a:t>Er</a:t>
                    </a:r>
                  </a:p>
                </c:rich>
              </c:tx>
              <c:showVal val="1"/>
            </c:dLbl>
            <c:dLbl>
              <c:idx val="41"/>
              <c:layout/>
              <c:tx>
                <c:rich>
                  <a:bodyPr/>
                  <a:lstStyle/>
                  <a:p>
                    <a:r>
                      <a:rPr lang="en-US"/>
                      <a:t>Tm</a:t>
                    </a:r>
                  </a:p>
                </c:rich>
              </c:tx>
              <c:showVal val="1"/>
            </c:dLbl>
            <c:dLbl>
              <c:idx val="42"/>
              <c:layout/>
              <c:tx>
                <c:rich>
                  <a:bodyPr/>
                  <a:lstStyle/>
                  <a:p>
                    <a:r>
                      <a:rPr lang="en-US"/>
                      <a:t>Yb</a:t>
                    </a:r>
                  </a:p>
                </c:rich>
              </c:tx>
              <c:showVal val="1"/>
            </c:dLbl>
            <c:dLbl>
              <c:idx val="43"/>
              <c:layout/>
              <c:tx>
                <c:rich>
                  <a:bodyPr/>
                  <a:lstStyle/>
                  <a:p>
                    <a:r>
                      <a:rPr lang="en-US"/>
                      <a:t>Lu</a:t>
                    </a:r>
                  </a:p>
                </c:rich>
              </c:tx>
              <c:showVal val="1"/>
            </c:dLbl>
            <c:dLbl>
              <c:idx val="44"/>
              <c:layout/>
              <c:tx>
                <c:rich>
                  <a:bodyPr/>
                  <a:lstStyle/>
                  <a:p>
                    <a:r>
                      <a:rPr lang="en-US"/>
                      <a:t>TOT/C</a:t>
                    </a:r>
                  </a:p>
                </c:rich>
              </c:tx>
              <c:showVal val="1"/>
            </c:dLbl>
            <c:dLbl>
              <c:idx val="45"/>
              <c:layout/>
              <c:tx>
                <c:rich>
                  <a:bodyPr/>
                  <a:lstStyle/>
                  <a:p>
                    <a:r>
                      <a:rPr lang="en-US"/>
                      <a:t>TOT/S</a:t>
                    </a:r>
                  </a:p>
                </c:rich>
              </c:tx>
              <c:showVal val="1"/>
            </c:dLbl>
            <c:dLbl>
              <c:idx val="46"/>
              <c:layout/>
              <c:tx>
                <c:rich>
                  <a:bodyPr/>
                  <a:lstStyle/>
                  <a:p>
                    <a:r>
                      <a:rPr lang="en-US"/>
                      <a:t>Mo</a:t>
                    </a:r>
                  </a:p>
                </c:rich>
              </c:tx>
              <c:showVal val="1"/>
            </c:dLbl>
            <c:dLbl>
              <c:idx val="47"/>
              <c:layout/>
              <c:tx>
                <c:rich>
                  <a:bodyPr/>
                  <a:lstStyle/>
                  <a:p>
                    <a:r>
                      <a:rPr lang="en-US"/>
                      <a:t>Cu</a:t>
                    </a:r>
                  </a:p>
                </c:rich>
              </c:tx>
              <c:showVal val="1"/>
            </c:dLbl>
            <c:dLbl>
              <c:idx val="48"/>
              <c:layout/>
              <c:tx>
                <c:rich>
                  <a:bodyPr/>
                  <a:lstStyle/>
                  <a:p>
                    <a:r>
                      <a:rPr lang="en-US"/>
                      <a:t>Pb</a:t>
                    </a:r>
                  </a:p>
                </c:rich>
              </c:tx>
              <c:showVal val="1"/>
            </c:dLbl>
            <c:dLbl>
              <c:idx val="49"/>
              <c:layout/>
              <c:tx>
                <c:rich>
                  <a:bodyPr/>
                  <a:lstStyle/>
                  <a:p>
                    <a:r>
                      <a:rPr lang="en-US"/>
                      <a:t>Zn</a:t>
                    </a:r>
                  </a:p>
                </c:rich>
              </c:tx>
              <c:showVal val="1"/>
            </c:dLbl>
            <c:dLbl>
              <c:idx val="50"/>
              <c:layout/>
              <c:tx>
                <c:rich>
                  <a:bodyPr/>
                  <a:lstStyle/>
                  <a:p>
                    <a:r>
                      <a:rPr lang="en-US"/>
                      <a:t>Ni</a:t>
                    </a:r>
                  </a:p>
                </c:rich>
              </c:tx>
              <c:showVal val="1"/>
            </c:dLbl>
            <c:dLbl>
              <c:idx val="51"/>
              <c:layout/>
              <c:tx>
                <c:rich>
                  <a:bodyPr/>
                  <a:lstStyle/>
                  <a:p>
                    <a:r>
                      <a:rPr lang="en-US"/>
                      <a:t>Bi</a:t>
                    </a:r>
                  </a:p>
                </c:rich>
              </c:tx>
              <c:showVal val="1"/>
            </c:dLbl>
            <c:dLbl>
              <c:idx val="52"/>
              <c:layout/>
              <c:tx>
                <c:rich>
                  <a:bodyPr/>
                  <a:lstStyle/>
                  <a:p>
                    <a:r>
                      <a:rPr lang="en-US"/>
                      <a:t>Ag</a:t>
                    </a:r>
                  </a:p>
                </c:rich>
              </c:tx>
              <c:showVal val="1"/>
            </c:dLbl>
            <c:dLbl>
              <c:idx val="53"/>
              <c:layout/>
              <c:tx>
                <c:rich>
                  <a:bodyPr/>
                  <a:lstStyle/>
                  <a:p>
                    <a:r>
                      <a:rPr lang="en-US"/>
                      <a:t>Au</a:t>
                    </a:r>
                  </a:p>
                </c:rich>
              </c:tx>
              <c:showVal val="1"/>
            </c:dLbl>
            <c:dLbl>
              <c:idx val="54"/>
              <c:layout/>
              <c:tx>
                <c:rich>
                  <a:bodyPr/>
                  <a:lstStyle/>
                  <a:p>
                    <a:r>
                      <a:rPr lang="en-US"/>
                      <a:t>Tl</a:t>
                    </a:r>
                  </a:p>
                </c:rich>
              </c:tx>
              <c:showVal val="1"/>
            </c:dLbl>
            <c:dLbl>
              <c:idx val="55"/>
              <c:layout/>
              <c:tx>
                <c:rich>
                  <a:bodyPr/>
                  <a:lstStyle/>
                  <a:p>
                    <a:r>
                      <a:rPr lang="en-US"/>
                      <a:t>Se</a:t>
                    </a:r>
                  </a:p>
                </c:rich>
              </c:tx>
              <c:showVal val="1"/>
            </c:dLbl>
            <c:spPr>
              <a:noFill/>
              <a:ln w="25400">
                <a:noFill/>
              </a:ln>
            </c:spPr>
            <c:showVal val="1"/>
          </c:dLbls>
          <c:xVal>
            <c:numRef>
              <c:f>'valid 152'!$M$13:$M$68</c:f>
              <c:numCache>
                <c:formatCode>0.00_)</c:formatCode>
                <c:ptCount val="56"/>
                <c:pt idx="0">
                  <c:v>20</c:v>
                </c:pt>
                <c:pt idx="1">
                  <c:v>31.900000000000002</c:v>
                </c:pt>
                <c:pt idx="2">
                  <c:v>32.299999999999997</c:v>
                </c:pt>
                <c:pt idx="3">
                  <c:v>39.413999999999994</c:v>
                </c:pt>
                <c:pt idx="4">
                  <c:v>16.585000000000001</c:v>
                </c:pt>
                <c:pt idx="5">
                  <c:v>36</c:v>
                </c:pt>
                <c:pt idx="6">
                  <c:v>31.92</c:v>
                </c:pt>
                <c:pt idx="7">
                  <c:v>16.32</c:v>
                </c:pt>
                <c:pt idx="8">
                  <c:v>33.93</c:v>
                </c:pt>
                <c:pt idx="9">
                  <c:v>26.82</c:v>
                </c:pt>
                <c:pt idx="10">
                  <c:v>45.000000000000007</c:v>
                </c:pt>
                <c:pt idx="11">
                  <c:v>25.499999999999996</c:v>
                </c:pt>
                <c:pt idx="12">
                  <c:v>27.5</c:v>
                </c:pt>
                <c:pt idx="13">
                  <c:v>5</c:v>
                </c:pt>
                <c:pt idx="14">
                  <c:v>27</c:v>
                </c:pt>
                <c:pt idx="15">
                  <c:v>28.5</c:v>
                </c:pt>
                <c:pt idx="16">
                  <c:v>36.3125</c:v>
                </c:pt>
                <c:pt idx="17">
                  <c:v>33.109999999999992</c:v>
                </c:pt>
                <c:pt idx="18">
                  <c:v>9.5</c:v>
                </c:pt>
                <c:pt idx="19">
                  <c:v>44.2</c:v>
                </c:pt>
                <c:pt idx="20">
                  <c:v>38.35</c:v>
                </c:pt>
                <c:pt idx="21">
                  <c:v>44.449999999999996</c:v>
                </c:pt>
                <c:pt idx="22">
                  <c:v>20.504999999999999</c:v>
                </c:pt>
                <c:pt idx="23">
                  <c:v>37.669499999999999</c:v>
                </c:pt>
                <c:pt idx="24">
                  <c:v>40</c:v>
                </c:pt>
                <c:pt idx="25">
                  <c:v>35.625</c:v>
                </c:pt>
                <c:pt idx="26">
                  <c:v>9</c:v>
                </c:pt>
                <c:pt idx="27">
                  <c:v>38.129999999999995</c:v>
                </c:pt>
                <c:pt idx="28">
                  <c:v>22.200000000000003</c:v>
                </c:pt>
                <c:pt idx="29">
                  <c:v>14.100000000000001</c:v>
                </c:pt>
                <c:pt idx="30">
                  <c:v>24.15</c:v>
                </c:pt>
                <c:pt idx="31">
                  <c:v>29.65</c:v>
                </c:pt>
                <c:pt idx="32">
                  <c:v>44.923500000000004</c:v>
                </c:pt>
                <c:pt idx="33">
                  <c:v>24.5</c:v>
                </c:pt>
                <c:pt idx="34">
                  <c:v>21.5</c:v>
                </c:pt>
                <c:pt idx="35">
                  <c:v>40.799999999999997</c:v>
                </c:pt>
                <c:pt idx="36">
                  <c:v>27.95</c:v>
                </c:pt>
                <c:pt idx="37">
                  <c:v>8.5050000000000008</c:v>
                </c:pt>
                <c:pt idx="38">
                  <c:v>13.616</c:v>
                </c:pt>
                <c:pt idx="39">
                  <c:v>11.25</c:v>
                </c:pt>
                <c:pt idx="40">
                  <c:v>27.965</c:v>
                </c:pt>
                <c:pt idx="41">
                  <c:v>8</c:v>
                </c:pt>
                <c:pt idx="42">
                  <c:v>30.240000000000002</c:v>
                </c:pt>
                <c:pt idx="43">
                  <c:v>14.25</c:v>
                </c:pt>
                <c:pt idx="44">
                  <c:v>8</c:v>
                </c:pt>
                <c:pt idx="45">
                  <c:v>20</c:v>
                </c:pt>
                <c:pt idx="46">
                  <c:v>14</c:v>
                </c:pt>
                <c:pt idx="47">
                  <c:v>19.299999999999997</c:v>
                </c:pt>
                <c:pt idx="48">
                  <c:v>24.75</c:v>
                </c:pt>
                <c:pt idx="49">
                  <c:v>30.5</c:v>
                </c:pt>
                <c:pt idx="50">
                  <c:v>6.5200000000000005</c:v>
                </c:pt>
                <c:pt idx="51">
                  <c:v>3</c:v>
                </c:pt>
                <c:pt idx="52">
                  <c:v>4</c:v>
                </c:pt>
                <c:pt idx="53">
                  <c:v>27</c:v>
                </c:pt>
                <c:pt idx="54">
                  <c:v>2</c:v>
                </c:pt>
                <c:pt idx="55">
                  <c:v>6</c:v>
                </c:pt>
              </c:numCache>
            </c:numRef>
          </c:xVal>
          <c:yVal>
            <c:numRef>
              <c:f>'valid 152'!$N$13:$N$68</c:f>
              <c:numCache>
                <c:formatCode>0.00_)</c:formatCode>
                <c:ptCount val="56"/>
                <c:pt idx="0">
                  <c:v>30</c:v>
                </c:pt>
                <c:pt idx="1">
                  <c:v>46.400000000000006</c:v>
                </c:pt>
                <c:pt idx="2">
                  <c:v>49.3</c:v>
                </c:pt>
                <c:pt idx="3">
                  <c:v>38.814</c:v>
                </c:pt>
                <c:pt idx="4">
                  <c:v>17.12</c:v>
                </c:pt>
                <c:pt idx="5">
                  <c:v>34.68</c:v>
                </c:pt>
                <c:pt idx="6">
                  <c:v>32.550000000000004</c:v>
                </c:pt>
                <c:pt idx="7">
                  <c:v>21.36</c:v>
                </c:pt>
                <c:pt idx="8">
                  <c:v>30.54</c:v>
                </c:pt>
                <c:pt idx="9">
                  <c:v>33.39</c:v>
                </c:pt>
                <c:pt idx="10">
                  <c:v>43.5</c:v>
                </c:pt>
                <c:pt idx="11">
                  <c:v>22.5</c:v>
                </c:pt>
                <c:pt idx="12">
                  <c:v>30</c:v>
                </c:pt>
                <c:pt idx="13">
                  <c:v>20</c:v>
                </c:pt>
                <c:pt idx="14">
                  <c:v>36</c:v>
                </c:pt>
                <c:pt idx="15">
                  <c:v>12</c:v>
                </c:pt>
                <c:pt idx="16">
                  <c:v>48.725000000000001</c:v>
                </c:pt>
                <c:pt idx="17">
                  <c:v>36.549999999999997</c:v>
                </c:pt>
                <c:pt idx="18">
                  <c:v>38</c:v>
                </c:pt>
                <c:pt idx="19">
                  <c:v>46.02</c:v>
                </c:pt>
                <c:pt idx="20">
                  <c:v>40.300000000000004</c:v>
                </c:pt>
                <c:pt idx="21">
                  <c:v>30.099999999999998</c:v>
                </c:pt>
                <c:pt idx="22">
                  <c:v>28.26</c:v>
                </c:pt>
                <c:pt idx="23">
                  <c:v>44.586300000000001</c:v>
                </c:pt>
                <c:pt idx="24">
                  <c:v>15</c:v>
                </c:pt>
                <c:pt idx="25">
                  <c:v>46.550000000000004</c:v>
                </c:pt>
                <c:pt idx="26">
                  <c:v>20</c:v>
                </c:pt>
                <c:pt idx="27">
                  <c:v>36.08</c:v>
                </c:pt>
                <c:pt idx="28">
                  <c:v>32.28</c:v>
                </c:pt>
                <c:pt idx="29">
                  <c:v>16.2</c:v>
                </c:pt>
                <c:pt idx="30">
                  <c:v>28.3</c:v>
                </c:pt>
                <c:pt idx="31">
                  <c:v>25.9</c:v>
                </c:pt>
                <c:pt idx="32">
                  <c:v>40.802999999999997</c:v>
                </c:pt>
                <c:pt idx="33">
                  <c:v>25.6</c:v>
                </c:pt>
                <c:pt idx="34">
                  <c:v>20.7</c:v>
                </c:pt>
                <c:pt idx="35">
                  <c:v>47.199999999999996</c:v>
                </c:pt>
                <c:pt idx="36">
                  <c:v>28.4</c:v>
                </c:pt>
                <c:pt idx="37">
                  <c:v>9.4499999999999993</c:v>
                </c:pt>
                <c:pt idx="38">
                  <c:v>19.135999999999999</c:v>
                </c:pt>
                <c:pt idx="39">
                  <c:v>11.5</c:v>
                </c:pt>
                <c:pt idx="40">
                  <c:v>40.42</c:v>
                </c:pt>
                <c:pt idx="41">
                  <c:v>13</c:v>
                </c:pt>
                <c:pt idx="42">
                  <c:v>42.24</c:v>
                </c:pt>
                <c:pt idx="43">
                  <c:v>13.5</c:v>
                </c:pt>
                <c:pt idx="44">
                  <c:v>4</c:v>
                </c:pt>
                <c:pt idx="45">
                  <c:v>40</c:v>
                </c:pt>
                <c:pt idx="46">
                  <c:v>10</c:v>
                </c:pt>
                <c:pt idx="47">
                  <c:v>26</c:v>
                </c:pt>
                <c:pt idx="48">
                  <c:v>7</c:v>
                </c:pt>
                <c:pt idx="49">
                  <c:v>44</c:v>
                </c:pt>
                <c:pt idx="50">
                  <c:v>11.280000000000001</c:v>
                </c:pt>
                <c:pt idx="51">
                  <c:v>3</c:v>
                </c:pt>
                <c:pt idx="52">
                  <c:v>4</c:v>
                </c:pt>
                <c:pt idx="53">
                  <c:v>15</c:v>
                </c:pt>
                <c:pt idx="54">
                  <c:v>2</c:v>
                </c:pt>
                <c:pt idx="55">
                  <c:v>6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trendlineType val="linear"/>
            <c:forward val="100"/>
            <c:backward val="100"/>
            <c:intercept val="0"/>
          </c:trendline>
          <c:xVal>
            <c:numRef>
              <c:f>('valid 152'!$M$19,'valid 152'!$M$25:$M$26)</c:f>
              <c:numCache>
                <c:formatCode>0.00_)</c:formatCode>
                <c:ptCount val="3"/>
                <c:pt idx="0">
                  <c:v>31.92</c:v>
                </c:pt>
                <c:pt idx="1">
                  <c:v>27.5</c:v>
                </c:pt>
                <c:pt idx="2">
                  <c:v>5</c:v>
                </c:pt>
              </c:numCache>
            </c:numRef>
          </c:xVal>
          <c:yVal>
            <c:numRef>
              <c:f>('valid 152'!$N$19,'valid 152'!$N$25:$N$26)</c:f>
              <c:numCache>
                <c:formatCode>0.00_)</c:formatCode>
                <c:ptCount val="3"/>
                <c:pt idx="0">
                  <c:v>32.550000000000004</c:v>
                </c:pt>
                <c:pt idx="1">
                  <c:v>30</c:v>
                </c:pt>
                <c:pt idx="2">
                  <c:v>20</c:v>
                </c:pt>
              </c:numCache>
            </c:numRef>
          </c:yVal>
        </c:ser>
        <c:axId val="96301440"/>
        <c:axId val="96303360"/>
      </c:scatterChart>
      <c:valAx>
        <c:axId val="96301440"/>
        <c:scaling>
          <c:orientation val="minMax"/>
          <c:max val="50"/>
          <c:min val="0"/>
        </c:scaling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UAGRB AVG</a:t>
                </a:r>
              </a:p>
            </c:rich>
          </c:tx>
          <c:layout>
            <c:manualLayout>
              <c:xMode val="edge"/>
              <c:yMode val="edge"/>
              <c:x val="0.44824348879466991"/>
              <c:y val="0.8861186822800996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6303360"/>
        <c:crosses val="autoZero"/>
        <c:crossBetween val="midCat"/>
      </c:valAx>
      <c:valAx>
        <c:axId val="96303360"/>
        <c:scaling>
          <c:orientation val="minMax"/>
          <c:max val="50"/>
          <c:min val="0"/>
        </c:scaling>
        <c:axPos val="l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152-4479</a:t>
                </a:r>
              </a:p>
            </c:rich>
          </c:tx>
          <c:layout>
            <c:manualLayout>
              <c:xMode val="edge"/>
              <c:yMode val="edge"/>
              <c:x val="2.9364249124233942E-3"/>
              <c:y val="0.40513835132813064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6301440"/>
        <c:crosses val="autoZero"/>
        <c:crossBetween val="midCat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67" r="0.75000000000000167" t="1" header="0.5" footer="0.5"/>
    <c:pageSetup orientation="landscape" horizontalDpi="300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84-3176 vs GRB AVG</a:t>
            </a:r>
          </a:p>
        </c:rich>
      </c:tx>
      <c:layout>
        <c:manualLayout>
          <c:xMode val="edge"/>
          <c:yMode val="edge"/>
          <c:x val="0.43494817165629157"/>
          <c:y val="2.964426877470368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891530385624874"/>
          <c:y val="8.0453064271888197E-2"/>
          <c:w val="0.85450349956255467"/>
          <c:h val="0.7651265226462077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Au</a:t>
                    </a:r>
                  </a:p>
                </c:rich>
              </c:tx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Pt</a:t>
                    </a:r>
                  </a:p>
                </c:rich>
              </c:tx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Pd</a:t>
                    </a:r>
                  </a:p>
                </c:rich>
              </c:tx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SiO2</a:t>
                    </a:r>
                  </a:p>
                </c:rich>
              </c:tx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Al2O3</a:t>
                    </a:r>
                  </a:p>
                </c:rich>
              </c:tx>
              <c:showVal val="1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Fe2O3</a:t>
                    </a:r>
                  </a:p>
                </c:rich>
              </c:tx>
              <c:showVal val="1"/>
            </c:dLbl>
            <c:dLbl>
              <c:idx val="6"/>
              <c:layout>
                <c:manualLayout>
                  <c:x val="5.6866826480597588E-3"/>
                  <c:y val="-2.200876598817372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MgO</a:t>
                    </a:r>
                  </a:p>
                </c:rich>
              </c:tx>
              <c:showVal val="1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CaO</a:t>
                    </a:r>
                  </a:p>
                </c:rich>
              </c:tx>
              <c:showVal val="1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Na2O</a:t>
                    </a:r>
                  </a:p>
                </c:rich>
              </c:tx>
              <c:showVal val="1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/>
                      <a:t>K2O</a:t>
                    </a:r>
                  </a:p>
                </c:rich>
              </c:tx>
              <c:showVal val="1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en-US"/>
                      <a:t>TiO2</a:t>
                    </a:r>
                  </a:p>
                </c:rich>
              </c:tx>
              <c:showVal val="1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en-US"/>
                      <a:t>P2O5</a:t>
                    </a:r>
                  </a:p>
                </c:rich>
              </c:tx>
              <c:showVal val="1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en-US"/>
                      <a:t>MnO</a:t>
                    </a:r>
                  </a:p>
                </c:rich>
              </c:tx>
              <c:showVal val="1"/>
            </c:dLbl>
            <c:dLbl>
              <c:idx val="13"/>
              <c:layout/>
              <c:tx>
                <c:rich>
                  <a:bodyPr/>
                  <a:lstStyle/>
                  <a:p>
                    <a:r>
                      <a:rPr lang="en-US"/>
                      <a:t>Cr2O3</a:t>
                    </a:r>
                  </a:p>
                </c:rich>
              </c:tx>
              <c:showVal val="1"/>
            </c:dLbl>
            <c:dLbl>
              <c:idx val="14"/>
              <c:layout/>
              <c:tx>
                <c:rich>
                  <a:bodyPr/>
                  <a:lstStyle/>
                  <a:p>
                    <a:r>
                      <a:rPr lang="en-US"/>
                      <a:t>Sc</a:t>
                    </a:r>
                  </a:p>
                </c:rich>
              </c:tx>
              <c:showVal val="1"/>
            </c:dLbl>
            <c:dLbl>
              <c:idx val="15"/>
              <c:layout/>
              <c:tx>
                <c:rich>
                  <a:bodyPr/>
                  <a:lstStyle/>
                  <a:p>
                    <a:r>
                      <a:rPr lang="en-US"/>
                      <a:t>LOI</a:t>
                    </a:r>
                  </a:p>
                </c:rich>
              </c:tx>
              <c:showVal val="1"/>
            </c:dLbl>
            <c:dLbl>
              <c:idx val="16"/>
              <c:layout>
                <c:manualLayout>
                  <c:x val="1.490884700119248E-2"/>
                  <c:y val="-6.225140829728221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Ba</a:t>
                    </a:r>
                  </a:p>
                </c:rich>
              </c:tx>
              <c:dLblPos val="r"/>
              <c:showVal val="1"/>
            </c:dLbl>
            <c:dLbl>
              <c:idx val="17"/>
              <c:layout/>
              <c:tx>
                <c:rich>
                  <a:bodyPr/>
                  <a:lstStyle/>
                  <a:p>
                    <a:r>
                      <a:rPr lang="en-US"/>
                      <a:t>Co</a:t>
                    </a:r>
                  </a:p>
                </c:rich>
              </c:tx>
              <c:showVal val="1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en-US"/>
                      <a:t>Cs</a:t>
                    </a:r>
                  </a:p>
                </c:rich>
              </c:tx>
              <c:showVal val="1"/>
            </c:dLbl>
            <c:dLbl>
              <c:idx val="19"/>
              <c:layout/>
              <c:tx>
                <c:rich>
                  <a:bodyPr/>
                  <a:lstStyle/>
                  <a:p>
                    <a:r>
                      <a:rPr lang="en-US"/>
                      <a:t>Ga</a:t>
                    </a:r>
                  </a:p>
                </c:rich>
              </c:tx>
              <c:showVal val="1"/>
            </c:dLbl>
            <c:dLbl>
              <c:idx val="20"/>
              <c:layout/>
              <c:tx>
                <c:rich>
                  <a:bodyPr/>
                  <a:lstStyle/>
                  <a:p>
                    <a:r>
                      <a:rPr lang="en-US"/>
                      <a:t>Hf</a:t>
                    </a:r>
                  </a:p>
                </c:rich>
              </c:tx>
              <c:showVal val="1"/>
            </c:dLbl>
            <c:dLbl>
              <c:idx val="21"/>
              <c:layout/>
              <c:tx>
                <c:rich>
                  <a:bodyPr/>
                  <a:lstStyle/>
                  <a:p>
                    <a:r>
                      <a:rPr lang="en-US"/>
                      <a:t>Nb</a:t>
                    </a:r>
                  </a:p>
                </c:rich>
              </c:tx>
              <c:showVal val="1"/>
            </c:dLbl>
            <c:dLbl>
              <c:idx val="22"/>
              <c:layout/>
              <c:tx>
                <c:rich>
                  <a:bodyPr/>
                  <a:lstStyle/>
                  <a:p>
                    <a:r>
                      <a:rPr lang="en-US"/>
                      <a:t>Rb</a:t>
                    </a:r>
                  </a:p>
                </c:rich>
              </c:tx>
              <c:showVal val="1"/>
            </c:dLbl>
            <c:dLbl>
              <c:idx val="23"/>
              <c:layout/>
              <c:tx>
                <c:rich>
                  <a:bodyPr/>
                  <a:lstStyle/>
                  <a:p>
                    <a:r>
                      <a:rPr lang="en-US"/>
                      <a:t>Sr</a:t>
                    </a:r>
                  </a:p>
                </c:rich>
              </c:tx>
              <c:showVal val="1"/>
            </c:dLbl>
            <c:dLbl>
              <c:idx val="24"/>
              <c:layout/>
              <c:tx>
                <c:rich>
                  <a:bodyPr/>
                  <a:lstStyle/>
                  <a:p>
                    <a:r>
                      <a:rPr lang="en-US"/>
                      <a:t>Ta</a:t>
                    </a:r>
                  </a:p>
                </c:rich>
              </c:tx>
              <c:showVal val="1"/>
            </c:dLbl>
            <c:dLbl>
              <c:idx val="25"/>
              <c:layout/>
              <c:tx>
                <c:rich>
                  <a:bodyPr/>
                  <a:lstStyle/>
                  <a:p>
                    <a:r>
                      <a:rPr lang="en-US"/>
                      <a:t>Th</a:t>
                    </a:r>
                  </a:p>
                </c:rich>
              </c:tx>
              <c:showVal val="1"/>
            </c:dLbl>
            <c:dLbl>
              <c:idx val="26"/>
              <c:layout/>
              <c:tx>
                <c:rich>
                  <a:bodyPr/>
                  <a:lstStyle/>
                  <a:p>
                    <a:r>
                      <a:rPr lang="en-US"/>
                      <a:t>U</a:t>
                    </a:r>
                  </a:p>
                </c:rich>
              </c:tx>
              <c:showVal val="1"/>
            </c:dLbl>
            <c:dLbl>
              <c:idx val="27"/>
              <c:layout>
                <c:manualLayout>
                  <c:x val="-4.6363430434565468E-4"/>
                  <c:y val="3.7005953564562943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</a:t>
                    </a:r>
                  </a:p>
                </c:rich>
              </c:tx>
              <c:showVal val="1"/>
            </c:dLbl>
            <c:dLbl>
              <c:idx val="28"/>
              <c:layout/>
              <c:tx>
                <c:rich>
                  <a:bodyPr/>
                  <a:lstStyle/>
                  <a:p>
                    <a:r>
                      <a:rPr lang="en-US"/>
                      <a:t>Zr</a:t>
                    </a:r>
                  </a:p>
                </c:rich>
              </c:tx>
              <c:showVal val="1"/>
            </c:dLbl>
            <c:dLbl>
              <c:idx val="29"/>
              <c:layout/>
              <c:tx>
                <c:rich>
                  <a:bodyPr/>
                  <a:lstStyle/>
                  <a:p>
                    <a:r>
                      <a:rPr lang="en-US"/>
                      <a:t>Y</a:t>
                    </a:r>
                  </a:p>
                </c:rich>
              </c:tx>
              <c:showVal val="1"/>
            </c:dLbl>
            <c:dLbl>
              <c:idx val="30"/>
              <c:layout/>
              <c:tx>
                <c:rich>
                  <a:bodyPr/>
                  <a:lstStyle/>
                  <a:p>
                    <a:r>
                      <a:rPr lang="en-US"/>
                      <a:t>La</a:t>
                    </a:r>
                  </a:p>
                </c:rich>
              </c:tx>
              <c:showVal val="1"/>
            </c:dLbl>
            <c:dLbl>
              <c:idx val="31"/>
              <c:layout/>
              <c:tx>
                <c:rich>
                  <a:bodyPr/>
                  <a:lstStyle/>
                  <a:p>
                    <a:r>
                      <a:rPr lang="en-US"/>
                      <a:t>Ce</a:t>
                    </a:r>
                  </a:p>
                </c:rich>
              </c:tx>
              <c:showVal val="1"/>
            </c:dLbl>
            <c:dLbl>
              <c:idx val="32"/>
              <c:layout/>
              <c:tx>
                <c:rich>
                  <a:bodyPr/>
                  <a:lstStyle/>
                  <a:p>
                    <a:r>
                      <a:rPr lang="en-US"/>
                      <a:t>Pr</a:t>
                    </a:r>
                  </a:p>
                </c:rich>
              </c:tx>
              <c:showVal val="1"/>
            </c:dLbl>
            <c:dLbl>
              <c:idx val="33"/>
              <c:layout/>
              <c:tx>
                <c:rich>
                  <a:bodyPr/>
                  <a:lstStyle/>
                  <a:p>
                    <a:r>
                      <a:rPr lang="en-US"/>
                      <a:t>Nd</a:t>
                    </a:r>
                  </a:p>
                </c:rich>
              </c:tx>
              <c:showVal val="1"/>
            </c:dLbl>
            <c:dLbl>
              <c:idx val="34"/>
              <c:layout/>
              <c:tx>
                <c:rich>
                  <a:bodyPr/>
                  <a:lstStyle/>
                  <a:p>
                    <a:r>
                      <a:rPr lang="en-US"/>
                      <a:t>Sm</a:t>
                    </a:r>
                  </a:p>
                </c:rich>
              </c:tx>
              <c:showVal val="1"/>
            </c:dLbl>
            <c:dLbl>
              <c:idx val="35"/>
              <c:layout/>
              <c:tx>
                <c:rich>
                  <a:bodyPr/>
                  <a:lstStyle/>
                  <a:p>
                    <a:r>
                      <a:rPr lang="en-US"/>
                      <a:t>Eu</a:t>
                    </a:r>
                  </a:p>
                </c:rich>
              </c:tx>
              <c:showVal val="1"/>
            </c:dLbl>
            <c:dLbl>
              <c:idx val="36"/>
              <c:layout/>
              <c:tx>
                <c:rich>
                  <a:bodyPr/>
                  <a:lstStyle/>
                  <a:p>
                    <a:r>
                      <a:rPr lang="en-US"/>
                      <a:t>Gd</a:t>
                    </a:r>
                  </a:p>
                </c:rich>
              </c:tx>
              <c:showVal val="1"/>
            </c:dLbl>
            <c:dLbl>
              <c:idx val="37"/>
              <c:layout/>
              <c:tx>
                <c:rich>
                  <a:bodyPr/>
                  <a:lstStyle/>
                  <a:p>
                    <a:r>
                      <a:rPr lang="en-US"/>
                      <a:t>Tb</a:t>
                    </a:r>
                  </a:p>
                </c:rich>
              </c:tx>
              <c:showVal val="1"/>
            </c:dLbl>
            <c:dLbl>
              <c:idx val="38"/>
              <c:layout/>
              <c:tx>
                <c:rich>
                  <a:bodyPr/>
                  <a:lstStyle/>
                  <a:p>
                    <a:r>
                      <a:rPr lang="en-US"/>
                      <a:t>Dy</a:t>
                    </a:r>
                  </a:p>
                </c:rich>
              </c:tx>
              <c:showVal val="1"/>
            </c:dLbl>
            <c:dLbl>
              <c:idx val="39"/>
              <c:layout/>
              <c:tx>
                <c:rich>
                  <a:bodyPr/>
                  <a:lstStyle/>
                  <a:p>
                    <a:r>
                      <a:rPr lang="en-US"/>
                      <a:t>Ho</a:t>
                    </a:r>
                  </a:p>
                </c:rich>
              </c:tx>
              <c:showVal val="1"/>
            </c:dLbl>
            <c:dLbl>
              <c:idx val="40"/>
              <c:layout/>
              <c:tx>
                <c:rich>
                  <a:bodyPr/>
                  <a:lstStyle/>
                  <a:p>
                    <a:r>
                      <a:rPr lang="en-US"/>
                      <a:t>Er</a:t>
                    </a:r>
                  </a:p>
                </c:rich>
              </c:tx>
              <c:showVal val="1"/>
            </c:dLbl>
            <c:dLbl>
              <c:idx val="41"/>
              <c:layout/>
              <c:tx>
                <c:rich>
                  <a:bodyPr/>
                  <a:lstStyle/>
                  <a:p>
                    <a:r>
                      <a:rPr lang="en-US"/>
                      <a:t>Tm</a:t>
                    </a:r>
                  </a:p>
                </c:rich>
              </c:tx>
              <c:showVal val="1"/>
            </c:dLbl>
            <c:dLbl>
              <c:idx val="42"/>
              <c:layout/>
              <c:tx>
                <c:rich>
                  <a:bodyPr/>
                  <a:lstStyle/>
                  <a:p>
                    <a:r>
                      <a:rPr lang="en-US"/>
                      <a:t>Yb</a:t>
                    </a:r>
                  </a:p>
                </c:rich>
              </c:tx>
              <c:showVal val="1"/>
            </c:dLbl>
            <c:dLbl>
              <c:idx val="43"/>
              <c:layout/>
              <c:tx>
                <c:rich>
                  <a:bodyPr/>
                  <a:lstStyle/>
                  <a:p>
                    <a:r>
                      <a:rPr lang="en-US"/>
                      <a:t>Lu</a:t>
                    </a:r>
                  </a:p>
                </c:rich>
              </c:tx>
              <c:showVal val="1"/>
            </c:dLbl>
            <c:dLbl>
              <c:idx val="44"/>
              <c:layout/>
              <c:tx>
                <c:rich>
                  <a:bodyPr/>
                  <a:lstStyle/>
                  <a:p>
                    <a:r>
                      <a:rPr lang="en-US"/>
                      <a:t>TOT/C</a:t>
                    </a:r>
                  </a:p>
                </c:rich>
              </c:tx>
              <c:showVal val="1"/>
            </c:dLbl>
            <c:dLbl>
              <c:idx val="45"/>
              <c:layout/>
              <c:tx>
                <c:rich>
                  <a:bodyPr/>
                  <a:lstStyle/>
                  <a:p>
                    <a:r>
                      <a:rPr lang="en-US"/>
                      <a:t>TOT/S</a:t>
                    </a:r>
                  </a:p>
                </c:rich>
              </c:tx>
              <c:showVal val="1"/>
            </c:dLbl>
            <c:dLbl>
              <c:idx val="46"/>
              <c:layout/>
              <c:tx>
                <c:rich>
                  <a:bodyPr/>
                  <a:lstStyle/>
                  <a:p>
                    <a:r>
                      <a:rPr lang="en-US"/>
                      <a:t>Mo</a:t>
                    </a:r>
                  </a:p>
                </c:rich>
              </c:tx>
              <c:showVal val="1"/>
            </c:dLbl>
            <c:dLbl>
              <c:idx val="47"/>
              <c:layout/>
              <c:tx>
                <c:rich>
                  <a:bodyPr/>
                  <a:lstStyle/>
                  <a:p>
                    <a:r>
                      <a:rPr lang="en-US"/>
                      <a:t>Cu</a:t>
                    </a:r>
                  </a:p>
                </c:rich>
              </c:tx>
              <c:showVal val="1"/>
            </c:dLbl>
            <c:dLbl>
              <c:idx val="48"/>
              <c:layout/>
              <c:tx>
                <c:rich>
                  <a:bodyPr/>
                  <a:lstStyle/>
                  <a:p>
                    <a:r>
                      <a:rPr lang="en-US"/>
                      <a:t>Pb</a:t>
                    </a:r>
                  </a:p>
                </c:rich>
              </c:tx>
              <c:showVal val="1"/>
            </c:dLbl>
            <c:dLbl>
              <c:idx val="49"/>
              <c:layout/>
              <c:tx>
                <c:rich>
                  <a:bodyPr/>
                  <a:lstStyle/>
                  <a:p>
                    <a:r>
                      <a:rPr lang="en-US"/>
                      <a:t>Zn</a:t>
                    </a:r>
                  </a:p>
                </c:rich>
              </c:tx>
              <c:showVal val="1"/>
            </c:dLbl>
            <c:dLbl>
              <c:idx val="50"/>
              <c:layout/>
              <c:tx>
                <c:rich>
                  <a:bodyPr/>
                  <a:lstStyle/>
                  <a:p>
                    <a:r>
                      <a:rPr lang="en-US"/>
                      <a:t>Ni</a:t>
                    </a:r>
                  </a:p>
                </c:rich>
              </c:tx>
              <c:showVal val="1"/>
            </c:dLbl>
            <c:dLbl>
              <c:idx val="51"/>
              <c:layout/>
              <c:tx>
                <c:rich>
                  <a:bodyPr/>
                  <a:lstStyle/>
                  <a:p>
                    <a:r>
                      <a:rPr lang="en-US"/>
                      <a:t>Bi</a:t>
                    </a:r>
                  </a:p>
                </c:rich>
              </c:tx>
              <c:showVal val="1"/>
            </c:dLbl>
            <c:dLbl>
              <c:idx val="52"/>
              <c:layout/>
              <c:tx>
                <c:rich>
                  <a:bodyPr/>
                  <a:lstStyle/>
                  <a:p>
                    <a:r>
                      <a:rPr lang="en-US"/>
                      <a:t>Ag</a:t>
                    </a:r>
                  </a:p>
                </c:rich>
              </c:tx>
              <c:showVal val="1"/>
            </c:dLbl>
            <c:dLbl>
              <c:idx val="53"/>
              <c:layout/>
              <c:tx>
                <c:rich>
                  <a:bodyPr/>
                  <a:lstStyle/>
                  <a:p>
                    <a:r>
                      <a:rPr lang="en-US"/>
                      <a:t>Au</a:t>
                    </a:r>
                  </a:p>
                </c:rich>
              </c:tx>
              <c:showVal val="1"/>
            </c:dLbl>
            <c:dLbl>
              <c:idx val="54"/>
              <c:layout/>
              <c:tx>
                <c:rich>
                  <a:bodyPr/>
                  <a:lstStyle/>
                  <a:p>
                    <a:r>
                      <a:rPr lang="en-US"/>
                      <a:t>Tl</a:t>
                    </a:r>
                  </a:p>
                </c:rich>
              </c:tx>
              <c:showVal val="1"/>
            </c:dLbl>
            <c:dLbl>
              <c:idx val="55"/>
              <c:layout/>
              <c:tx>
                <c:rich>
                  <a:bodyPr/>
                  <a:lstStyle/>
                  <a:p>
                    <a:r>
                      <a:rPr lang="en-US"/>
                      <a:t>Se</a:t>
                    </a:r>
                  </a:p>
                </c:rich>
              </c:tx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xVal>
            <c:numRef>
              <c:f>'Invalid 84'!$M$13:$M$68</c:f>
              <c:numCache>
                <c:formatCode>0.00_)</c:formatCode>
                <c:ptCount val="56"/>
                <c:pt idx="0">
                  <c:v>20</c:v>
                </c:pt>
                <c:pt idx="1">
                  <c:v>19.8</c:v>
                </c:pt>
                <c:pt idx="2">
                  <c:v>32.299999999999997</c:v>
                </c:pt>
                <c:pt idx="3">
                  <c:v>45.982999999999997</c:v>
                </c:pt>
                <c:pt idx="4">
                  <c:v>21.560500000000001</c:v>
                </c:pt>
                <c:pt idx="5">
                  <c:v>33</c:v>
                </c:pt>
                <c:pt idx="6">
                  <c:v>12.16</c:v>
                </c:pt>
                <c:pt idx="7">
                  <c:v>16.32</c:v>
                </c:pt>
                <c:pt idx="8">
                  <c:v>33.93</c:v>
                </c:pt>
                <c:pt idx="9">
                  <c:v>26.82</c:v>
                </c:pt>
                <c:pt idx="10">
                  <c:v>45.000000000000007</c:v>
                </c:pt>
                <c:pt idx="11">
                  <c:v>25.499999999999996</c:v>
                </c:pt>
                <c:pt idx="12">
                  <c:v>27.5</c:v>
                </c:pt>
                <c:pt idx="13">
                  <c:v>1.25</c:v>
                </c:pt>
                <c:pt idx="14">
                  <c:v>27</c:v>
                </c:pt>
                <c:pt idx="15">
                  <c:v>28.5</c:v>
                </c:pt>
                <c:pt idx="16">
                  <c:v>36.3125</c:v>
                </c:pt>
                <c:pt idx="17">
                  <c:v>23.099999999999998</c:v>
                </c:pt>
                <c:pt idx="18">
                  <c:v>42.75</c:v>
                </c:pt>
                <c:pt idx="19">
                  <c:v>44.2</c:v>
                </c:pt>
                <c:pt idx="20">
                  <c:v>38.35</c:v>
                </c:pt>
                <c:pt idx="21">
                  <c:v>44.449999999999996</c:v>
                </c:pt>
                <c:pt idx="22">
                  <c:v>20.504999999999999</c:v>
                </c:pt>
                <c:pt idx="23">
                  <c:v>37.669499999999999</c:v>
                </c:pt>
                <c:pt idx="24">
                  <c:v>40</c:v>
                </c:pt>
                <c:pt idx="25">
                  <c:v>35.625</c:v>
                </c:pt>
                <c:pt idx="26">
                  <c:v>9</c:v>
                </c:pt>
                <c:pt idx="27">
                  <c:v>38.129999999999995</c:v>
                </c:pt>
                <c:pt idx="28">
                  <c:v>22.200000000000003</c:v>
                </c:pt>
                <c:pt idx="29">
                  <c:v>14.100000000000001</c:v>
                </c:pt>
                <c:pt idx="30">
                  <c:v>36.224999999999994</c:v>
                </c:pt>
                <c:pt idx="31">
                  <c:v>29.65</c:v>
                </c:pt>
                <c:pt idx="32">
                  <c:v>44.923500000000004</c:v>
                </c:pt>
                <c:pt idx="33">
                  <c:v>24.5</c:v>
                </c:pt>
                <c:pt idx="34">
                  <c:v>21.5</c:v>
                </c:pt>
                <c:pt idx="35">
                  <c:v>40.799999999999997</c:v>
                </c:pt>
                <c:pt idx="36">
                  <c:v>33.54</c:v>
                </c:pt>
                <c:pt idx="37">
                  <c:v>23.625</c:v>
                </c:pt>
                <c:pt idx="38">
                  <c:v>16.28</c:v>
                </c:pt>
                <c:pt idx="39">
                  <c:v>11.25</c:v>
                </c:pt>
                <c:pt idx="40">
                  <c:v>27.965</c:v>
                </c:pt>
                <c:pt idx="41">
                  <c:v>40</c:v>
                </c:pt>
                <c:pt idx="42">
                  <c:v>30.240000000000002</c:v>
                </c:pt>
                <c:pt idx="43">
                  <c:v>14.25</c:v>
                </c:pt>
                <c:pt idx="44">
                  <c:v>8</c:v>
                </c:pt>
                <c:pt idx="45">
                  <c:v>19.400000000000002</c:v>
                </c:pt>
                <c:pt idx="46">
                  <c:v>14</c:v>
                </c:pt>
                <c:pt idx="47">
                  <c:v>15.439999999999998</c:v>
                </c:pt>
                <c:pt idx="48">
                  <c:v>24.75</c:v>
                </c:pt>
                <c:pt idx="49">
                  <c:v>30.5</c:v>
                </c:pt>
                <c:pt idx="50">
                  <c:v>6.5200000000000005</c:v>
                </c:pt>
                <c:pt idx="51">
                  <c:v>3</c:v>
                </c:pt>
                <c:pt idx="52">
                  <c:v>4</c:v>
                </c:pt>
                <c:pt idx="53">
                  <c:v>9</c:v>
                </c:pt>
                <c:pt idx="54">
                  <c:v>3</c:v>
                </c:pt>
                <c:pt idx="55">
                  <c:v>6</c:v>
                </c:pt>
              </c:numCache>
            </c:numRef>
          </c:xVal>
          <c:yVal>
            <c:numRef>
              <c:f>'Invalid 84'!$N$13:$N$68</c:f>
              <c:numCache>
                <c:formatCode>0.00_)</c:formatCode>
                <c:ptCount val="56"/>
                <c:pt idx="0">
                  <c:v>15</c:v>
                </c:pt>
                <c:pt idx="1">
                  <c:v>43.199999999999996</c:v>
                </c:pt>
                <c:pt idx="2">
                  <c:v>32.299999999999997</c:v>
                </c:pt>
                <c:pt idx="3">
                  <c:v>42.469000000000001</c:v>
                </c:pt>
                <c:pt idx="4">
                  <c:v>20.761000000000003</c:v>
                </c:pt>
                <c:pt idx="5">
                  <c:v>46.64</c:v>
                </c:pt>
                <c:pt idx="6">
                  <c:v>42.4</c:v>
                </c:pt>
                <c:pt idx="7">
                  <c:v>22.740000000000002</c:v>
                </c:pt>
                <c:pt idx="8">
                  <c:v>28.92</c:v>
                </c:pt>
                <c:pt idx="9">
                  <c:v>32.31</c:v>
                </c:pt>
                <c:pt idx="10">
                  <c:v>37.5</c:v>
                </c:pt>
                <c:pt idx="11">
                  <c:v>28.5</c:v>
                </c:pt>
                <c:pt idx="12">
                  <c:v>40</c:v>
                </c:pt>
                <c:pt idx="13">
                  <c:v>28.5</c:v>
                </c:pt>
                <c:pt idx="14">
                  <c:v>48</c:v>
                </c:pt>
                <c:pt idx="15">
                  <c:v>21</c:v>
                </c:pt>
                <c:pt idx="16">
                  <c:v>30.675000000000001</c:v>
                </c:pt>
                <c:pt idx="17">
                  <c:v>46.2</c:v>
                </c:pt>
                <c:pt idx="18">
                  <c:v>45</c:v>
                </c:pt>
                <c:pt idx="19">
                  <c:v>35.36</c:v>
                </c:pt>
                <c:pt idx="20">
                  <c:v>18.2</c:v>
                </c:pt>
                <c:pt idx="21">
                  <c:v>6.3</c:v>
                </c:pt>
                <c:pt idx="22">
                  <c:v>16.71</c:v>
                </c:pt>
                <c:pt idx="23">
                  <c:v>35.1021</c:v>
                </c:pt>
                <c:pt idx="24">
                  <c:v>5</c:v>
                </c:pt>
                <c:pt idx="25">
                  <c:v>4.75</c:v>
                </c:pt>
                <c:pt idx="26">
                  <c:v>1</c:v>
                </c:pt>
                <c:pt idx="27">
                  <c:v>41.82</c:v>
                </c:pt>
                <c:pt idx="28">
                  <c:v>8.2799999999999994</c:v>
                </c:pt>
                <c:pt idx="29">
                  <c:v>12</c:v>
                </c:pt>
                <c:pt idx="30">
                  <c:v>26.400000000000002</c:v>
                </c:pt>
                <c:pt idx="31">
                  <c:v>17.45</c:v>
                </c:pt>
                <c:pt idx="32">
                  <c:v>24.388000000000002</c:v>
                </c:pt>
                <c:pt idx="33">
                  <c:v>18.100000000000001</c:v>
                </c:pt>
                <c:pt idx="34">
                  <c:v>10.549999999999999</c:v>
                </c:pt>
                <c:pt idx="35">
                  <c:v>35.6</c:v>
                </c:pt>
                <c:pt idx="36">
                  <c:v>21.48</c:v>
                </c:pt>
                <c:pt idx="37">
                  <c:v>15.75</c:v>
                </c:pt>
                <c:pt idx="38">
                  <c:v>14.08</c:v>
                </c:pt>
                <c:pt idx="39">
                  <c:v>8.5</c:v>
                </c:pt>
                <c:pt idx="40">
                  <c:v>30.55</c:v>
                </c:pt>
                <c:pt idx="41">
                  <c:v>25</c:v>
                </c:pt>
                <c:pt idx="42">
                  <c:v>27.36</c:v>
                </c:pt>
                <c:pt idx="43">
                  <c:v>7.5</c:v>
                </c:pt>
                <c:pt idx="44">
                  <c:v>4</c:v>
                </c:pt>
                <c:pt idx="45">
                  <c:v>48.5</c:v>
                </c:pt>
                <c:pt idx="46">
                  <c:v>6</c:v>
                </c:pt>
                <c:pt idx="47">
                  <c:v>48.160000000000004</c:v>
                </c:pt>
                <c:pt idx="48">
                  <c:v>8.5</c:v>
                </c:pt>
                <c:pt idx="49">
                  <c:v>48</c:v>
                </c:pt>
                <c:pt idx="50">
                  <c:v>70.239999999999995</c:v>
                </c:pt>
                <c:pt idx="51">
                  <c:v>3</c:v>
                </c:pt>
                <c:pt idx="52">
                  <c:v>4</c:v>
                </c:pt>
                <c:pt idx="53">
                  <c:v>38</c:v>
                </c:pt>
                <c:pt idx="54">
                  <c:v>6</c:v>
                </c:pt>
                <c:pt idx="55">
                  <c:v>6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trendlineType val="linear"/>
            <c:forward val="100"/>
            <c:backward val="100"/>
            <c:intercept val="0"/>
          </c:trendline>
          <c:xVal>
            <c:numRef>
              <c:f>('Invalid 84'!$M$19,'Invalid 84'!$M$25:$M$26)</c:f>
              <c:numCache>
                <c:formatCode>0.00_)</c:formatCode>
                <c:ptCount val="3"/>
                <c:pt idx="0">
                  <c:v>12.16</c:v>
                </c:pt>
                <c:pt idx="1">
                  <c:v>27.5</c:v>
                </c:pt>
                <c:pt idx="2">
                  <c:v>1.25</c:v>
                </c:pt>
              </c:numCache>
            </c:numRef>
          </c:xVal>
          <c:yVal>
            <c:numRef>
              <c:f>('Invalid 84'!$N$19,'Invalid 84'!$N$25:$N$26)</c:f>
              <c:numCache>
                <c:formatCode>0.00_)</c:formatCode>
                <c:ptCount val="3"/>
                <c:pt idx="0">
                  <c:v>42.4</c:v>
                </c:pt>
                <c:pt idx="1">
                  <c:v>40</c:v>
                </c:pt>
                <c:pt idx="2">
                  <c:v>28.5</c:v>
                </c:pt>
              </c:numCache>
            </c:numRef>
          </c:yVal>
        </c:ser>
        <c:axId val="96463104"/>
        <c:axId val="96489856"/>
      </c:scatterChart>
      <c:valAx>
        <c:axId val="96463104"/>
        <c:scaling>
          <c:orientation val="minMax"/>
          <c:max val="50"/>
          <c:min val="0"/>
        </c:scaling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UAGRB AVG</a:t>
                </a:r>
              </a:p>
            </c:rich>
          </c:tx>
          <c:layout>
            <c:manualLayout>
              <c:xMode val="edge"/>
              <c:yMode val="edge"/>
              <c:x val="0.42260246315364425"/>
              <c:y val="0.91389646005787739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489856"/>
        <c:crosses val="autoZero"/>
        <c:crossBetween val="midCat"/>
      </c:valAx>
      <c:valAx>
        <c:axId val="96489856"/>
        <c:scaling>
          <c:orientation val="minMax"/>
          <c:max val="50"/>
          <c:min val="0"/>
        </c:scaling>
        <c:axPos val="l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84-3176</a:t>
                </a:r>
              </a:p>
            </c:rich>
          </c:tx>
          <c:layout>
            <c:manualLayout>
              <c:xMode val="edge"/>
              <c:yMode val="edge"/>
              <c:x val="1.5206625500310358E-3"/>
              <c:y val="0.40513835132813064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463104"/>
        <c:crosses val="autoZero"/>
        <c:crossBetween val="midCat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89" r="0.75000000000000189" t="1" header="0.5" footer="0.5"/>
    <c:pageSetup orientation="landscape" horizontalDpi="300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84-3176 vs GRB AVG</a:t>
            </a:r>
          </a:p>
        </c:rich>
      </c:tx>
      <c:layout>
        <c:manualLayout>
          <c:xMode val="edge"/>
          <c:yMode val="edge"/>
          <c:x val="0.43494817165629174"/>
          <c:y val="2.964426877470370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5973479765290911E-2"/>
          <c:y val="8.0453064271888197E-2"/>
          <c:w val="0.88869153681784774"/>
          <c:h val="0.7950411300719224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Au</a:t>
                    </a:r>
                  </a:p>
                </c:rich>
              </c:tx>
              <c:showVal val="1"/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Pt</a:t>
                    </a:r>
                  </a:p>
                </c:rich>
              </c:tx>
              <c:showVal val="1"/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Pd</a:t>
                    </a:r>
                  </a:p>
                </c:rich>
              </c:tx>
              <c:showVal val="1"/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SiO2</a:t>
                    </a:r>
                  </a:p>
                </c:rich>
              </c:tx>
              <c:showVal val="1"/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Al2O3</a:t>
                    </a:r>
                  </a:p>
                </c:rich>
              </c:tx>
              <c:showVal val="1"/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Fe2O3</a:t>
                    </a:r>
                  </a:p>
                </c:rich>
              </c:tx>
              <c:showVal val="1"/>
            </c:dLbl>
            <c:dLbl>
              <c:idx val="6"/>
              <c:layout>
                <c:manualLayout>
                  <c:x val="5.6866826480597588E-3"/>
                  <c:y val="-2.200876598817374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MgO</a:t>
                    </a:r>
                  </a:p>
                </c:rich>
              </c:tx>
              <c:showVal val="1"/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CaO</a:t>
                    </a:r>
                  </a:p>
                </c:rich>
              </c:tx>
              <c:showVal val="1"/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Na2O</a:t>
                    </a:r>
                  </a:p>
                </c:rich>
              </c:tx>
              <c:showVal val="1"/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K2O</a:t>
                    </a:r>
                  </a:p>
                </c:rich>
              </c:tx>
              <c:showVal val="1"/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TiO2</a:t>
                    </a:r>
                  </a:p>
                </c:rich>
              </c:tx>
              <c:showVal val="1"/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P2O5</a:t>
                    </a:r>
                  </a:p>
                </c:rich>
              </c:tx>
              <c:showVal val="1"/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MnO</a:t>
                    </a:r>
                  </a:p>
                </c:rich>
              </c:tx>
              <c:showVal val="1"/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Cr2O3</a:t>
                    </a:r>
                  </a:p>
                </c:rich>
              </c:tx>
              <c:showVal val="1"/>
            </c:dLbl>
            <c:dLbl>
              <c:idx val="14"/>
              <c:tx>
                <c:rich>
                  <a:bodyPr/>
                  <a:lstStyle/>
                  <a:p>
                    <a:r>
                      <a:rPr lang="en-US"/>
                      <a:t>Sc</a:t>
                    </a:r>
                  </a:p>
                </c:rich>
              </c:tx>
              <c:showVal val="1"/>
            </c:dLbl>
            <c:dLbl>
              <c:idx val="15"/>
              <c:tx>
                <c:rich>
                  <a:bodyPr/>
                  <a:lstStyle/>
                  <a:p>
                    <a:r>
                      <a:rPr lang="en-US"/>
                      <a:t>LOI</a:t>
                    </a:r>
                  </a:p>
                </c:rich>
              </c:tx>
              <c:showVal val="1"/>
            </c:dLbl>
            <c:dLbl>
              <c:idx val="16"/>
              <c:layout>
                <c:manualLayout>
                  <c:x val="1.490884700119248E-2"/>
                  <c:y val="-6.225140829728221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Ba</a:t>
                    </a:r>
                  </a:p>
                </c:rich>
              </c:tx>
              <c:dLblPos val="r"/>
              <c:showVal val="1"/>
            </c:dLbl>
            <c:dLbl>
              <c:idx val="17"/>
              <c:tx>
                <c:rich>
                  <a:bodyPr/>
                  <a:lstStyle/>
                  <a:p>
                    <a:r>
                      <a:rPr lang="en-US"/>
                      <a:t>Co</a:t>
                    </a:r>
                  </a:p>
                </c:rich>
              </c:tx>
              <c:showVal val="1"/>
            </c:dLbl>
            <c:dLbl>
              <c:idx val="18"/>
              <c:tx>
                <c:rich>
                  <a:bodyPr/>
                  <a:lstStyle/>
                  <a:p>
                    <a:r>
                      <a:rPr lang="en-US"/>
                      <a:t>Cs</a:t>
                    </a:r>
                  </a:p>
                </c:rich>
              </c:tx>
              <c:showVal val="1"/>
            </c:dLbl>
            <c:dLbl>
              <c:idx val="19"/>
              <c:tx>
                <c:rich>
                  <a:bodyPr/>
                  <a:lstStyle/>
                  <a:p>
                    <a:r>
                      <a:rPr lang="en-US"/>
                      <a:t>Ga</a:t>
                    </a:r>
                  </a:p>
                </c:rich>
              </c:tx>
              <c:showVal val="1"/>
            </c:dLbl>
            <c:dLbl>
              <c:idx val="20"/>
              <c:tx>
                <c:rich>
                  <a:bodyPr/>
                  <a:lstStyle/>
                  <a:p>
                    <a:r>
                      <a:rPr lang="en-US"/>
                      <a:t>Hf</a:t>
                    </a:r>
                  </a:p>
                </c:rich>
              </c:tx>
              <c:showVal val="1"/>
            </c:dLbl>
            <c:dLbl>
              <c:idx val="21"/>
              <c:tx>
                <c:rich>
                  <a:bodyPr/>
                  <a:lstStyle/>
                  <a:p>
                    <a:r>
                      <a:rPr lang="en-US"/>
                      <a:t>Nb</a:t>
                    </a:r>
                  </a:p>
                </c:rich>
              </c:tx>
              <c:showVal val="1"/>
            </c:dLbl>
            <c:dLbl>
              <c:idx val="22"/>
              <c:tx>
                <c:rich>
                  <a:bodyPr/>
                  <a:lstStyle/>
                  <a:p>
                    <a:r>
                      <a:rPr lang="en-US"/>
                      <a:t>Rb</a:t>
                    </a:r>
                  </a:p>
                </c:rich>
              </c:tx>
              <c:showVal val="1"/>
            </c:dLbl>
            <c:dLbl>
              <c:idx val="23"/>
              <c:tx>
                <c:rich>
                  <a:bodyPr/>
                  <a:lstStyle/>
                  <a:p>
                    <a:r>
                      <a:rPr lang="en-US"/>
                      <a:t>Sr</a:t>
                    </a:r>
                  </a:p>
                </c:rich>
              </c:tx>
              <c:showVal val="1"/>
            </c:dLbl>
            <c:dLbl>
              <c:idx val="24"/>
              <c:tx>
                <c:rich>
                  <a:bodyPr/>
                  <a:lstStyle/>
                  <a:p>
                    <a:r>
                      <a:rPr lang="en-US"/>
                      <a:t>Ta</a:t>
                    </a:r>
                  </a:p>
                </c:rich>
              </c:tx>
              <c:showVal val="1"/>
            </c:dLbl>
            <c:dLbl>
              <c:idx val="25"/>
              <c:layout>
                <c:manualLayout>
                  <c:x val="-1.1326098899138867E-2"/>
                  <c:y val="1.832620823825110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Th</a:t>
                    </a:r>
                  </a:p>
                </c:rich>
              </c:tx>
              <c:showVal val="1"/>
            </c:dLbl>
            <c:dLbl>
              <c:idx val="26"/>
              <c:tx>
                <c:rich>
                  <a:bodyPr/>
                  <a:lstStyle/>
                  <a:p>
                    <a:r>
                      <a:rPr lang="en-US"/>
                      <a:t>U</a:t>
                    </a:r>
                  </a:p>
                </c:rich>
              </c:tx>
              <c:showVal val="1"/>
            </c:dLbl>
            <c:dLbl>
              <c:idx val="27"/>
              <c:layout>
                <c:manualLayout>
                  <c:x val="-4.636343043456556E-4"/>
                  <c:y val="1.836156194705720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</a:t>
                    </a:r>
                  </a:p>
                </c:rich>
              </c:tx>
              <c:showVal val="1"/>
            </c:dLbl>
            <c:dLbl>
              <c:idx val="28"/>
              <c:tx>
                <c:rich>
                  <a:bodyPr/>
                  <a:lstStyle/>
                  <a:p>
                    <a:r>
                      <a:rPr lang="en-US"/>
                      <a:t>Zr</a:t>
                    </a:r>
                  </a:p>
                </c:rich>
              </c:tx>
              <c:showVal val="1"/>
            </c:dLbl>
            <c:dLbl>
              <c:idx val="29"/>
              <c:tx>
                <c:rich>
                  <a:bodyPr/>
                  <a:lstStyle/>
                  <a:p>
                    <a:r>
                      <a:rPr lang="en-US"/>
                      <a:t>Y</a:t>
                    </a:r>
                  </a:p>
                </c:rich>
              </c:tx>
              <c:showVal val="1"/>
            </c:dLbl>
            <c:dLbl>
              <c:idx val="30"/>
              <c:tx>
                <c:rich>
                  <a:bodyPr/>
                  <a:lstStyle/>
                  <a:p>
                    <a:r>
                      <a:rPr lang="en-US"/>
                      <a:t>La</a:t>
                    </a:r>
                  </a:p>
                </c:rich>
              </c:tx>
              <c:showVal val="1"/>
            </c:dLbl>
            <c:dLbl>
              <c:idx val="31"/>
              <c:tx>
                <c:rich>
                  <a:bodyPr/>
                  <a:lstStyle/>
                  <a:p>
                    <a:r>
                      <a:rPr lang="en-US"/>
                      <a:t>Ce</a:t>
                    </a:r>
                  </a:p>
                </c:rich>
              </c:tx>
              <c:showVal val="1"/>
            </c:dLbl>
            <c:dLbl>
              <c:idx val="32"/>
              <c:tx>
                <c:rich>
                  <a:bodyPr/>
                  <a:lstStyle/>
                  <a:p>
                    <a:r>
                      <a:rPr lang="en-US"/>
                      <a:t>Pr</a:t>
                    </a:r>
                  </a:p>
                </c:rich>
              </c:tx>
              <c:showVal val="1"/>
            </c:dLbl>
            <c:dLbl>
              <c:idx val="33"/>
              <c:tx>
                <c:rich>
                  <a:bodyPr/>
                  <a:lstStyle/>
                  <a:p>
                    <a:r>
                      <a:rPr lang="en-US"/>
                      <a:t>Nd</a:t>
                    </a:r>
                  </a:p>
                </c:rich>
              </c:tx>
              <c:showVal val="1"/>
            </c:dLbl>
            <c:dLbl>
              <c:idx val="34"/>
              <c:tx>
                <c:rich>
                  <a:bodyPr/>
                  <a:lstStyle/>
                  <a:p>
                    <a:r>
                      <a:rPr lang="en-US"/>
                      <a:t>Sm</a:t>
                    </a:r>
                  </a:p>
                </c:rich>
              </c:tx>
              <c:showVal val="1"/>
            </c:dLbl>
            <c:dLbl>
              <c:idx val="35"/>
              <c:layout>
                <c:manualLayout>
                  <c:x val="-7.0788118119617894E-3"/>
                  <c:y val="2.015882906207619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Eu</a:t>
                    </a:r>
                  </a:p>
                </c:rich>
              </c:tx>
              <c:showVal val="1"/>
            </c:dLbl>
            <c:dLbl>
              <c:idx val="36"/>
              <c:tx>
                <c:rich>
                  <a:bodyPr/>
                  <a:lstStyle/>
                  <a:p>
                    <a:r>
                      <a:rPr lang="en-US"/>
                      <a:t>Gd</a:t>
                    </a:r>
                  </a:p>
                </c:rich>
              </c:tx>
              <c:showVal val="1"/>
            </c:dLbl>
            <c:dLbl>
              <c:idx val="37"/>
              <c:tx>
                <c:rich>
                  <a:bodyPr/>
                  <a:lstStyle/>
                  <a:p>
                    <a:r>
                      <a:rPr lang="en-US"/>
                      <a:t>Tb</a:t>
                    </a:r>
                  </a:p>
                </c:rich>
              </c:tx>
              <c:showVal val="1"/>
            </c:dLbl>
            <c:dLbl>
              <c:idx val="38"/>
              <c:layout>
                <c:manualLayout>
                  <c:x val="-4.2472870871771281E-3"/>
                  <c:y val="1.832620823825110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Dy</a:t>
                    </a:r>
                  </a:p>
                </c:rich>
              </c:tx>
              <c:showVal val="1"/>
            </c:dLbl>
            <c:dLbl>
              <c:idx val="39"/>
              <c:tx>
                <c:rich>
                  <a:bodyPr/>
                  <a:lstStyle/>
                  <a:p>
                    <a:r>
                      <a:rPr lang="en-US"/>
                      <a:t>Ho</a:t>
                    </a:r>
                  </a:p>
                </c:rich>
              </c:tx>
              <c:showVal val="1"/>
            </c:dLbl>
            <c:dLbl>
              <c:idx val="40"/>
              <c:tx>
                <c:rich>
                  <a:bodyPr/>
                  <a:lstStyle/>
                  <a:p>
                    <a:r>
                      <a:rPr lang="en-US"/>
                      <a:t>Er</a:t>
                    </a:r>
                  </a:p>
                </c:rich>
              </c:tx>
              <c:showVal val="1"/>
            </c:dLbl>
            <c:dLbl>
              <c:idx val="41"/>
              <c:tx>
                <c:rich>
                  <a:bodyPr/>
                  <a:lstStyle/>
                  <a:p>
                    <a:r>
                      <a:rPr lang="en-US"/>
                      <a:t>Tm</a:t>
                    </a:r>
                  </a:p>
                </c:rich>
              </c:tx>
              <c:showVal val="1"/>
            </c:dLbl>
            <c:dLbl>
              <c:idx val="42"/>
              <c:tx>
                <c:rich>
                  <a:bodyPr/>
                  <a:lstStyle/>
                  <a:p>
                    <a:r>
                      <a:rPr lang="en-US"/>
                      <a:t>Yb</a:t>
                    </a:r>
                  </a:p>
                </c:rich>
              </c:tx>
              <c:showVal val="1"/>
            </c:dLbl>
            <c:dLbl>
              <c:idx val="43"/>
              <c:tx>
                <c:rich>
                  <a:bodyPr/>
                  <a:lstStyle/>
                  <a:p>
                    <a:r>
                      <a:rPr lang="en-US"/>
                      <a:t>Lu</a:t>
                    </a:r>
                  </a:p>
                </c:rich>
              </c:tx>
              <c:showVal val="1"/>
            </c:dLbl>
            <c:dLbl>
              <c:idx val="44"/>
              <c:tx>
                <c:rich>
                  <a:bodyPr/>
                  <a:lstStyle/>
                  <a:p>
                    <a:r>
                      <a:rPr lang="en-US"/>
                      <a:t>TOT/C</a:t>
                    </a:r>
                  </a:p>
                </c:rich>
              </c:tx>
              <c:showVal val="1"/>
            </c:dLbl>
            <c:dLbl>
              <c:idx val="45"/>
              <c:tx>
                <c:rich>
                  <a:bodyPr/>
                  <a:lstStyle/>
                  <a:p>
                    <a:r>
                      <a:rPr lang="en-US"/>
                      <a:t>TOT/S</a:t>
                    </a:r>
                  </a:p>
                </c:rich>
              </c:tx>
              <c:showVal val="1"/>
            </c:dLbl>
            <c:dLbl>
              <c:idx val="46"/>
              <c:tx>
                <c:rich>
                  <a:bodyPr/>
                  <a:lstStyle/>
                  <a:p>
                    <a:r>
                      <a:rPr lang="en-US"/>
                      <a:t>Mo</a:t>
                    </a:r>
                  </a:p>
                </c:rich>
              </c:tx>
              <c:showVal val="1"/>
            </c:dLbl>
            <c:dLbl>
              <c:idx val="47"/>
              <c:tx>
                <c:rich>
                  <a:bodyPr/>
                  <a:lstStyle/>
                  <a:p>
                    <a:r>
                      <a:rPr lang="en-US"/>
                      <a:t>Cu</a:t>
                    </a:r>
                  </a:p>
                </c:rich>
              </c:tx>
              <c:showVal val="1"/>
            </c:dLbl>
            <c:dLbl>
              <c:idx val="48"/>
              <c:tx>
                <c:rich>
                  <a:bodyPr/>
                  <a:lstStyle/>
                  <a:p>
                    <a:r>
                      <a:rPr lang="en-US"/>
                      <a:t>Pb</a:t>
                    </a:r>
                  </a:p>
                </c:rich>
              </c:tx>
              <c:showVal val="1"/>
            </c:dLbl>
            <c:dLbl>
              <c:idx val="49"/>
              <c:tx>
                <c:rich>
                  <a:bodyPr/>
                  <a:lstStyle/>
                  <a:p>
                    <a:r>
                      <a:rPr lang="en-US"/>
                      <a:t>Zn</a:t>
                    </a:r>
                  </a:p>
                </c:rich>
              </c:tx>
              <c:showVal val="1"/>
            </c:dLbl>
            <c:dLbl>
              <c:idx val="50"/>
              <c:tx>
                <c:rich>
                  <a:bodyPr/>
                  <a:lstStyle/>
                  <a:p>
                    <a:r>
                      <a:rPr lang="en-US"/>
                      <a:t>Ni</a:t>
                    </a:r>
                  </a:p>
                </c:rich>
              </c:tx>
              <c:showVal val="1"/>
            </c:dLbl>
            <c:dLbl>
              <c:idx val="51"/>
              <c:tx>
                <c:rich>
                  <a:bodyPr/>
                  <a:lstStyle/>
                  <a:p>
                    <a:r>
                      <a:rPr lang="en-US"/>
                      <a:t>Bi</a:t>
                    </a:r>
                  </a:p>
                </c:rich>
              </c:tx>
              <c:showVal val="1"/>
            </c:dLbl>
            <c:dLbl>
              <c:idx val="52"/>
              <c:tx>
                <c:rich>
                  <a:bodyPr/>
                  <a:lstStyle/>
                  <a:p>
                    <a:r>
                      <a:rPr lang="en-US"/>
                      <a:t>Ag</a:t>
                    </a:r>
                  </a:p>
                </c:rich>
              </c:tx>
              <c:showVal val="1"/>
            </c:dLbl>
            <c:dLbl>
              <c:idx val="53"/>
              <c:tx>
                <c:rich>
                  <a:bodyPr/>
                  <a:lstStyle/>
                  <a:p>
                    <a:r>
                      <a:rPr lang="en-US"/>
                      <a:t>Au</a:t>
                    </a:r>
                  </a:p>
                </c:rich>
              </c:tx>
              <c:showVal val="1"/>
            </c:dLbl>
            <c:dLbl>
              <c:idx val="54"/>
              <c:tx>
                <c:rich>
                  <a:bodyPr/>
                  <a:lstStyle/>
                  <a:p>
                    <a:r>
                      <a:rPr lang="en-US"/>
                      <a:t>Tl</a:t>
                    </a:r>
                  </a:p>
                </c:rich>
              </c:tx>
              <c:showVal val="1"/>
            </c:dLbl>
            <c:dLbl>
              <c:idx val="55"/>
              <c:tx>
                <c:rich>
                  <a:bodyPr/>
                  <a:lstStyle/>
                  <a:p>
                    <a:r>
                      <a:rPr lang="en-US"/>
                      <a:t>Se</a:t>
                    </a:r>
                  </a:p>
                </c:rich>
              </c:tx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xVal>
            <c:numRef>
              <c:f>'Valid LA AVG'!$M$13:$M$68</c:f>
              <c:numCache>
                <c:formatCode>0.00_)</c:formatCode>
                <c:ptCount val="56"/>
                <c:pt idx="0">
                  <c:v>30</c:v>
                </c:pt>
                <c:pt idx="1">
                  <c:v>16</c:v>
                </c:pt>
                <c:pt idx="2">
                  <c:v>29</c:v>
                </c:pt>
                <c:pt idx="3">
                  <c:v>38.814</c:v>
                </c:pt>
                <c:pt idx="4">
                  <c:v>42.800000000000004</c:v>
                </c:pt>
                <c:pt idx="5">
                  <c:v>34.68</c:v>
                </c:pt>
                <c:pt idx="6">
                  <c:v>31</c:v>
                </c:pt>
                <c:pt idx="7">
                  <c:v>21.36</c:v>
                </c:pt>
                <c:pt idx="8">
                  <c:v>25.45</c:v>
                </c:pt>
                <c:pt idx="9">
                  <c:v>29.68</c:v>
                </c:pt>
                <c:pt idx="10">
                  <c:v>46.4</c:v>
                </c:pt>
                <c:pt idx="11">
                  <c:v>28.5</c:v>
                </c:pt>
                <c:pt idx="12">
                  <c:v>6</c:v>
                </c:pt>
                <c:pt idx="13">
                  <c:v>2</c:v>
                </c:pt>
                <c:pt idx="14">
                  <c:v>36</c:v>
                </c:pt>
                <c:pt idx="15">
                  <c:v>12</c:v>
                </c:pt>
                <c:pt idx="16">
                  <c:v>19.490000000000002</c:v>
                </c:pt>
                <c:pt idx="17">
                  <c:v>17</c:v>
                </c:pt>
                <c:pt idx="18">
                  <c:v>38</c:v>
                </c:pt>
                <c:pt idx="19">
                  <c:v>17.7</c:v>
                </c:pt>
                <c:pt idx="20">
                  <c:v>15.5</c:v>
                </c:pt>
                <c:pt idx="21">
                  <c:v>4.3</c:v>
                </c:pt>
                <c:pt idx="22">
                  <c:v>28.26</c:v>
                </c:pt>
                <c:pt idx="23">
                  <c:v>13.510999999999999</c:v>
                </c:pt>
                <c:pt idx="24">
                  <c:v>15</c:v>
                </c:pt>
                <c:pt idx="25">
                  <c:v>49</c:v>
                </c:pt>
                <c:pt idx="26">
                  <c:v>20</c:v>
                </c:pt>
                <c:pt idx="27">
                  <c:v>22</c:v>
                </c:pt>
                <c:pt idx="28">
                  <c:v>48.42</c:v>
                </c:pt>
                <c:pt idx="29">
                  <c:v>16.2</c:v>
                </c:pt>
                <c:pt idx="30">
                  <c:v>28.3</c:v>
                </c:pt>
                <c:pt idx="31">
                  <c:v>25.9</c:v>
                </c:pt>
                <c:pt idx="32">
                  <c:v>9.1349999999999998</c:v>
                </c:pt>
                <c:pt idx="33">
                  <c:v>25.6</c:v>
                </c:pt>
                <c:pt idx="34">
                  <c:v>20.7</c:v>
                </c:pt>
                <c:pt idx="35">
                  <c:v>11.799999999999999</c:v>
                </c:pt>
                <c:pt idx="36">
                  <c:v>28.4</c:v>
                </c:pt>
                <c:pt idx="37">
                  <c:v>10.5</c:v>
                </c:pt>
                <c:pt idx="38">
                  <c:v>20.8</c:v>
                </c:pt>
                <c:pt idx="39">
                  <c:v>11.5</c:v>
                </c:pt>
                <c:pt idx="40">
                  <c:v>43</c:v>
                </c:pt>
                <c:pt idx="41">
                  <c:v>6.5</c:v>
                </c:pt>
                <c:pt idx="42">
                  <c:v>44</c:v>
                </c:pt>
                <c:pt idx="43">
                  <c:v>13.5</c:v>
                </c:pt>
                <c:pt idx="44">
                  <c:v>4</c:v>
                </c:pt>
                <c:pt idx="45">
                  <c:v>20</c:v>
                </c:pt>
                <c:pt idx="46">
                  <c:v>5</c:v>
                </c:pt>
                <c:pt idx="47">
                  <c:v>26</c:v>
                </c:pt>
                <c:pt idx="48">
                  <c:v>7</c:v>
                </c:pt>
                <c:pt idx="49">
                  <c:v>44</c:v>
                </c:pt>
                <c:pt idx="50">
                  <c:v>14.1</c:v>
                </c:pt>
                <c:pt idx="51">
                  <c:v>3.5</c:v>
                </c:pt>
                <c:pt idx="52">
                  <c:v>40</c:v>
                </c:pt>
                <c:pt idx="53">
                  <c:v>15</c:v>
                </c:pt>
                <c:pt idx="54">
                  <c:v>20</c:v>
                </c:pt>
                <c:pt idx="55">
                  <c:v>5</c:v>
                </c:pt>
              </c:numCache>
            </c:numRef>
          </c:xVal>
          <c:yVal>
            <c:numRef>
              <c:f>'Valid LA AVG'!$N$13:$N$68</c:f>
              <c:numCache>
                <c:formatCode>0.00_)</c:formatCode>
                <c:ptCount val="56"/>
                <c:pt idx="0">
                  <c:v>10</c:v>
                </c:pt>
                <c:pt idx="1">
                  <c:v>6</c:v>
                </c:pt>
                <c:pt idx="2">
                  <c:v>9</c:v>
                </c:pt>
                <c:pt idx="3">
                  <c:v>38.286000000000001</c:v>
                </c:pt>
                <c:pt idx="4">
                  <c:v>41.849999999999994</c:v>
                </c:pt>
                <c:pt idx="5">
                  <c:v>47.04</c:v>
                </c:pt>
                <c:pt idx="6">
                  <c:v>44</c:v>
                </c:pt>
                <c:pt idx="7">
                  <c:v>20.399999999999999</c:v>
                </c:pt>
                <c:pt idx="8">
                  <c:v>26.45</c:v>
                </c:pt>
                <c:pt idx="9">
                  <c:v>27.36</c:v>
                </c:pt>
                <c:pt idx="10">
                  <c:v>46.4</c:v>
                </c:pt>
                <c:pt idx="11">
                  <c:v>26.6</c:v>
                </c:pt>
                <c:pt idx="12">
                  <c:v>9</c:v>
                </c:pt>
                <c:pt idx="13">
                  <c:v>2.4</c:v>
                </c:pt>
                <c:pt idx="14">
                  <c:v>36</c:v>
                </c:pt>
                <c:pt idx="15">
                  <c:v>9</c:v>
                </c:pt>
                <c:pt idx="16">
                  <c:v>17.920000000000002</c:v>
                </c:pt>
                <c:pt idx="17">
                  <c:v>19.399999999999999</c:v>
                </c:pt>
                <c:pt idx="18">
                  <c:v>36</c:v>
                </c:pt>
                <c:pt idx="19">
                  <c:v>18</c:v>
                </c:pt>
                <c:pt idx="20">
                  <c:v>13</c:v>
                </c:pt>
                <c:pt idx="21">
                  <c:v>9.8000000000000007</c:v>
                </c:pt>
                <c:pt idx="22">
                  <c:v>39.090000000000003</c:v>
                </c:pt>
                <c:pt idx="23">
                  <c:v>11.090999999999999</c:v>
                </c:pt>
                <c:pt idx="24">
                  <c:v>40</c:v>
                </c:pt>
                <c:pt idx="25">
                  <c:v>25</c:v>
                </c:pt>
                <c:pt idx="26">
                  <c:v>20</c:v>
                </c:pt>
                <c:pt idx="27">
                  <c:v>29</c:v>
                </c:pt>
                <c:pt idx="28">
                  <c:v>30</c:v>
                </c:pt>
                <c:pt idx="29">
                  <c:v>21</c:v>
                </c:pt>
                <c:pt idx="30">
                  <c:v>22.7</c:v>
                </c:pt>
                <c:pt idx="31">
                  <c:v>21.4</c:v>
                </c:pt>
                <c:pt idx="32">
                  <c:v>7.5299999999999994</c:v>
                </c:pt>
                <c:pt idx="33">
                  <c:v>18.7</c:v>
                </c:pt>
                <c:pt idx="34">
                  <c:v>17.5</c:v>
                </c:pt>
                <c:pt idx="35">
                  <c:v>8.6</c:v>
                </c:pt>
                <c:pt idx="36">
                  <c:v>28.3</c:v>
                </c:pt>
                <c:pt idx="37">
                  <c:v>10.799999999999999</c:v>
                </c:pt>
                <c:pt idx="38">
                  <c:v>17.3</c:v>
                </c:pt>
                <c:pt idx="39">
                  <c:v>15</c:v>
                </c:pt>
                <c:pt idx="40">
                  <c:v>44</c:v>
                </c:pt>
                <c:pt idx="41">
                  <c:v>7.0000000000000009</c:v>
                </c:pt>
                <c:pt idx="42">
                  <c:v>48</c:v>
                </c:pt>
                <c:pt idx="43">
                  <c:v>25.500000000000004</c:v>
                </c:pt>
                <c:pt idx="44">
                  <c:v>6</c:v>
                </c:pt>
                <c:pt idx="45">
                  <c:v>10</c:v>
                </c:pt>
                <c:pt idx="46">
                  <c:v>8</c:v>
                </c:pt>
                <c:pt idx="47">
                  <c:v>24.2</c:v>
                </c:pt>
                <c:pt idx="48">
                  <c:v>10.5</c:v>
                </c:pt>
                <c:pt idx="49">
                  <c:v>36</c:v>
                </c:pt>
                <c:pt idx="50">
                  <c:v>28.2</c:v>
                </c:pt>
                <c:pt idx="51">
                  <c:v>3.5</c:v>
                </c:pt>
                <c:pt idx="52">
                  <c:v>40</c:v>
                </c:pt>
                <c:pt idx="53">
                  <c:v>15</c:v>
                </c:pt>
                <c:pt idx="54">
                  <c:v>40</c:v>
                </c:pt>
                <c:pt idx="55">
                  <c:v>5</c:v>
                </c:pt>
              </c:numCache>
            </c:numRef>
          </c:yVal>
        </c:ser>
        <c:axId val="96670464"/>
        <c:axId val="96672384"/>
      </c:scatterChart>
      <c:valAx>
        <c:axId val="96670464"/>
        <c:scaling>
          <c:orientation val="minMax"/>
          <c:max val="50"/>
          <c:min val="0"/>
        </c:scaling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152-4479</a:t>
                </a:r>
              </a:p>
            </c:rich>
          </c:tx>
          <c:layout>
            <c:manualLayout>
              <c:xMode val="edge"/>
              <c:yMode val="edge"/>
              <c:x val="0.42260248119443272"/>
              <c:y val="0.92885375494071143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672384"/>
        <c:crosses val="autoZero"/>
        <c:crossBetween val="midCat"/>
      </c:valAx>
      <c:valAx>
        <c:axId val="96672384"/>
        <c:scaling>
          <c:orientation val="minMax"/>
          <c:max val="50"/>
          <c:min val="0"/>
        </c:scaling>
        <c:axPos val="l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123-2993</a:t>
                </a:r>
              </a:p>
            </c:rich>
          </c:tx>
          <c:layout>
            <c:manualLayout>
              <c:xMode val="edge"/>
              <c:yMode val="edge"/>
              <c:x val="1.5206625500310364E-3"/>
              <c:y val="0.40513835132813064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670464"/>
        <c:crosses val="autoZero"/>
        <c:crossBetween val="midCat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211" r="0.75000000000000211" t="1" header="0.5" footer="0.5"/>
    <c:pageSetup orientation="landscape" horizontalDpi="300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123-2993</a:t>
            </a:r>
            <a:r>
              <a:rPr lang="en-US" baseline="0"/>
              <a:t> vs UAGRB AVG</a:t>
            </a:r>
            <a:endParaRPr lang="en-US"/>
          </a:p>
        </c:rich>
      </c:tx>
      <c:layout>
        <c:manualLayout>
          <c:xMode val="edge"/>
          <c:yMode val="edge"/>
          <c:x val="0.43494817165629146"/>
          <c:y val="2.964426877470367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612154249949526"/>
          <c:y val="6.5969275454401066E-2"/>
          <c:w val="0.8438459855979541"/>
          <c:h val="0.77704253314489558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Au</a:t>
                    </a:r>
                  </a:p>
                </c:rich>
              </c:tx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Pt</a:t>
                    </a:r>
                  </a:p>
                </c:rich>
              </c:tx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Pd</a:t>
                    </a:r>
                  </a:p>
                </c:rich>
              </c:tx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SiO2</a:t>
                    </a:r>
                  </a:p>
                </c:rich>
              </c:tx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Al2O3</a:t>
                    </a:r>
                  </a:p>
                </c:rich>
              </c:tx>
              <c:showVal val="1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Fe2O3</a:t>
                    </a:r>
                  </a:p>
                </c:rich>
              </c:tx>
              <c:showVal val="1"/>
            </c:dLbl>
            <c:dLbl>
              <c:idx val="6"/>
              <c:layout>
                <c:manualLayout>
                  <c:x val="1.4393955608826866E-3"/>
                  <c:y val="-1.50292223655931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MgO</a:t>
                    </a:r>
                  </a:p>
                </c:rich>
              </c:tx>
              <c:showVal val="1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CaO</a:t>
                    </a:r>
                  </a:p>
                </c:rich>
              </c:tx>
              <c:showVal val="1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Na2O</a:t>
                    </a:r>
                  </a:p>
                </c:rich>
              </c:tx>
              <c:showVal val="1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/>
                      <a:t>K2O</a:t>
                    </a:r>
                  </a:p>
                </c:rich>
              </c:tx>
              <c:showVal val="1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en-US"/>
                      <a:t>TiO2</a:t>
                    </a:r>
                  </a:p>
                </c:rich>
              </c:tx>
              <c:showVal val="1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en-US"/>
                      <a:t>P2O5</a:t>
                    </a:r>
                  </a:p>
                </c:rich>
              </c:tx>
              <c:showVal val="1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en-US"/>
                      <a:t>MnO</a:t>
                    </a:r>
                  </a:p>
                </c:rich>
              </c:tx>
              <c:showVal val="1"/>
            </c:dLbl>
            <c:dLbl>
              <c:idx val="13"/>
              <c:layout/>
              <c:tx>
                <c:rich>
                  <a:bodyPr/>
                  <a:lstStyle/>
                  <a:p>
                    <a:r>
                      <a:rPr lang="en-US"/>
                      <a:t>Cr2O3</a:t>
                    </a:r>
                  </a:p>
                </c:rich>
              </c:tx>
              <c:showVal val="1"/>
            </c:dLbl>
            <c:dLbl>
              <c:idx val="14"/>
              <c:layout/>
              <c:tx>
                <c:rich>
                  <a:bodyPr/>
                  <a:lstStyle/>
                  <a:p>
                    <a:r>
                      <a:rPr lang="en-US"/>
                      <a:t>Sc</a:t>
                    </a:r>
                  </a:p>
                </c:rich>
              </c:tx>
              <c:showVal val="1"/>
            </c:dLbl>
            <c:dLbl>
              <c:idx val="15"/>
              <c:layout/>
              <c:tx>
                <c:rich>
                  <a:bodyPr/>
                  <a:lstStyle/>
                  <a:p>
                    <a:r>
                      <a:rPr lang="en-US"/>
                      <a:t>LOI</a:t>
                    </a:r>
                  </a:p>
                </c:rich>
              </c:tx>
              <c:showVal val="1"/>
            </c:dLbl>
            <c:dLbl>
              <c:idx val="16"/>
              <c:layout>
                <c:manualLayout>
                  <c:x val="1.490884700119248E-2"/>
                  <c:y val="-6.225140829728221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Ba</a:t>
                    </a:r>
                  </a:p>
                </c:rich>
              </c:tx>
              <c:dLblPos val="r"/>
              <c:showVal val="1"/>
            </c:dLbl>
            <c:dLbl>
              <c:idx val="17"/>
              <c:layout/>
              <c:tx>
                <c:rich>
                  <a:bodyPr/>
                  <a:lstStyle/>
                  <a:p>
                    <a:r>
                      <a:rPr lang="en-US"/>
                      <a:t>Co</a:t>
                    </a:r>
                  </a:p>
                </c:rich>
              </c:tx>
              <c:showVal val="1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en-US"/>
                      <a:t>Cs</a:t>
                    </a:r>
                  </a:p>
                </c:rich>
              </c:tx>
              <c:showVal val="1"/>
            </c:dLbl>
            <c:dLbl>
              <c:idx val="19"/>
              <c:layout>
                <c:manualLayout>
                  <c:x val="2.8315247247847185E-3"/>
                  <c:y val="-1.09957249429506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Ga</a:t>
                    </a:r>
                  </a:p>
                </c:rich>
              </c:tx>
              <c:showVal val="1"/>
            </c:dLbl>
            <c:dLbl>
              <c:idx val="20"/>
              <c:layout/>
              <c:tx>
                <c:rich>
                  <a:bodyPr/>
                  <a:lstStyle/>
                  <a:p>
                    <a:r>
                      <a:rPr lang="en-US"/>
                      <a:t>Hf</a:t>
                    </a:r>
                  </a:p>
                </c:rich>
              </c:tx>
              <c:showVal val="1"/>
            </c:dLbl>
            <c:dLbl>
              <c:idx val="21"/>
              <c:layout/>
              <c:tx>
                <c:rich>
                  <a:bodyPr/>
                  <a:lstStyle/>
                  <a:p>
                    <a:r>
                      <a:rPr lang="en-US"/>
                      <a:t>Nb</a:t>
                    </a:r>
                  </a:p>
                </c:rich>
              </c:tx>
              <c:showVal val="1"/>
            </c:dLbl>
            <c:dLbl>
              <c:idx val="22"/>
              <c:layout/>
              <c:tx>
                <c:rich>
                  <a:bodyPr/>
                  <a:lstStyle/>
                  <a:p>
                    <a:r>
                      <a:rPr lang="en-US"/>
                      <a:t>Rb</a:t>
                    </a:r>
                  </a:p>
                </c:rich>
              </c:tx>
              <c:showVal val="1"/>
            </c:dLbl>
            <c:dLbl>
              <c:idx val="23"/>
              <c:layout/>
              <c:tx>
                <c:rich>
                  <a:bodyPr/>
                  <a:lstStyle/>
                  <a:p>
                    <a:r>
                      <a:rPr lang="en-US"/>
                      <a:t>Sr</a:t>
                    </a:r>
                  </a:p>
                </c:rich>
              </c:tx>
              <c:showVal val="1"/>
            </c:dLbl>
            <c:dLbl>
              <c:idx val="24"/>
              <c:layout/>
              <c:tx>
                <c:rich>
                  <a:bodyPr/>
                  <a:lstStyle/>
                  <a:p>
                    <a:r>
                      <a:rPr lang="en-US"/>
                      <a:t>Ta</a:t>
                    </a:r>
                  </a:p>
                </c:rich>
              </c:tx>
              <c:showVal val="1"/>
            </c:dLbl>
            <c:dLbl>
              <c:idx val="25"/>
              <c:layout/>
              <c:tx>
                <c:rich>
                  <a:bodyPr/>
                  <a:lstStyle/>
                  <a:p>
                    <a:r>
                      <a:rPr lang="en-US"/>
                      <a:t>Th</a:t>
                    </a:r>
                  </a:p>
                </c:rich>
              </c:tx>
              <c:showVal val="1"/>
            </c:dLbl>
            <c:dLbl>
              <c:idx val="26"/>
              <c:layout/>
              <c:tx>
                <c:rich>
                  <a:bodyPr/>
                  <a:lstStyle/>
                  <a:p>
                    <a:r>
                      <a:rPr lang="en-US"/>
                      <a:t>U</a:t>
                    </a:r>
                  </a:p>
                </c:rich>
              </c:tx>
              <c:showVal val="1"/>
            </c:dLbl>
            <c:dLbl>
              <c:idx val="27"/>
              <c:layout>
                <c:manualLayout>
                  <c:x val="-4.636343043456556E-4"/>
                  <c:y val="3.700595356456300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</a:t>
                    </a:r>
                  </a:p>
                </c:rich>
              </c:tx>
              <c:showVal val="1"/>
            </c:dLbl>
            <c:dLbl>
              <c:idx val="28"/>
              <c:layout/>
              <c:tx>
                <c:rich>
                  <a:bodyPr/>
                  <a:lstStyle/>
                  <a:p>
                    <a:r>
                      <a:rPr lang="en-US"/>
                      <a:t>Zr</a:t>
                    </a:r>
                  </a:p>
                </c:rich>
              </c:tx>
              <c:showVal val="1"/>
            </c:dLbl>
            <c:dLbl>
              <c:idx val="29"/>
              <c:layout/>
              <c:tx>
                <c:rich>
                  <a:bodyPr/>
                  <a:lstStyle/>
                  <a:p>
                    <a:r>
                      <a:rPr lang="en-US"/>
                      <a:t>Y</a:t>
                    </a:r>
                  </a:p>
                </c:rich>
              </c:tx>
              <c:showVal val="1"/>
            </c:dLbl>
            <c:dLbl>
              <c:idx val="30"/>
              <c:layout/>
              <c:tx>
                <c:rich>
                  <a:bodyPr/>
                  <a:lstStyle/>
                  <a:p>
                    <a:r>
                      <a:rPr lang="en-US"/>
                      <a:t>La</a:t>
                    </a:r>
                  </a:p>
                </c:rich>
              </c:tx>
              <c:showVal val="1"/>
            </c:dLbl>
            <c:dLbl>
              <c:idx val="31"/>
              <c:layout/>
              <c:tx>
                <c:rich>
                  <a:bodyPr/>
                  <a:lstStyle/>
                  <a:p>
                    <a:r>
                      <a:rPr lang="en-US"/>
                      <a:t>Ce</a:t>
                    </a:r>
                  </a:p>
                </c:rich>
              </c:tx>
              <c:showVal val="1"/>
            </c:dLbl>
            <c:dLbl>
              <c:idx val="32"/>
              <c:layout/>
              <c:tx>
                <c:rich>
                  <a:bodyPr/>
                  <a:lstStyle/>
                  <a:p>
                    <a:r>
                      <a:rPr lang="en-US"/>
                      <a:t>Pr</a:t>
                    </a:r>
                  </a:p>
                </c:rich>
              </c:tx>
              <c:showVal val="1"/>
            </c:dLbl>
            <c:dLbl>
              <c:idx val="33"/>
              <c:layout/>
              <c:tx>
                <c:rich>
                  <a:bodyPr/>
                  <a:lstStyle/>
                  <a:p>
                    <a:r>
                      <a:rPr lang="en-US"/>
                      <a:t>Nd</a:t>
                    </a:r>
                  </a:p>
                </c:rich>
              </c:tx>
              <c:showVal val="1"/>
            </c:dLbl>
            <c:dLbl>
              <c:idx val="34"/>
              <c:layout/>
              <c:tx>
                <c:rich>
                  <a:bodyPr/>
                  <a:lstStyle/>
                  <a:p>
                    <a:r>
                      <a:rPr lang="en-US"/>
                      <a:t>Sm</a:t>
                    </a:r>
                  </a:p>
                </c:rich>
              </c:tx>
              <c:showVal val="1"/>
            </c:dLbl>
            <c:dLbl>
              <c:idx val="35"/>
              <c:layout/>
              <c:tx>
                <c:rich>
                  <a:bodyPr/>
                  <a:lstStyle/>
                  <a:p>
                    <a:r>
                      <a:rPr lang="en-US"/>
                      <a:t>Eu</a:t>
                    </a:r>
                  </a:p>
                </c:rich>
              </c:tx>
              <c:showVal val="1"/>
            </c:dLbl>
            <c:dLbl>
              <c:idx val="36"/>
              <c:layout/>
              <c:tx>
                <c:rich>
                  <a:bodyPr/>
                  <a:lstStyle/>
                  <a:p>
                    <a:r>
                      <a:rPr lang="en-US"/>
                      <a:t>Gd</a:t>
                    </a:r>
                  </a:p>
                </c:rich>
              </c:tx>
              <c:showVal val="1"/>
            </c:dLbl>
            <c:dLbl>
              <c:idx val="37"/>
              <c:layout/>
              <c:tx>
                <c:rich>
                  <a:bodyPr/>
                  <a:lstStyle/>
                  <a:p>
                    <a:r>
                      <a:rPr lang="en-US"/>
                      <a:t>Tb</a:t>
                    </a:r>
                  </a:p>
                </c:rich>
              </c:tx>
              <c:showVal val="1"/>
            </c:dLbl>
            <c:dLbl>
              <c:idx val="38"/>
              <c:layout/>
              <c:tx>
                <c:rich>
                  <a:bodyPr/>
                  <a:lstStyle/>
                  <a:p>
                    <a:r>
                      <a:rPr lang="en-US"/>
                      <a:t>Dy</a:t>
                    </a:r>
                  </a:p>
                </c:rich>
              </c:tx>
              <c:showVal val="1"/>
            </c:dLbl>
            <c:dLbl>
              <c:idx val="39"/>
              <c:layout/>
              <c:tx>
                <c:rich>
                  <a:bodyPr/>
                  <a:lstStyle/>
                  <a:p>
                    <a:r>
                      <a:rPr lang="en-US"/>
                      <a:t>Ho</a:t>
                    </a:r>
                  </a:p>
                </c:rich>
              </c:tx>
              <c:showVal val="1"/>
            </c:dLbl>
            <c:dLbl>
              <c:idx val="40"/>
              <c:layout/>
              <c:tx>
                <c:rich>
                  <a:bodyPr/>
                  <a:lstStyle/>
                  <a:p>
                    <a:r>
                      <a:rPr lang="en-US"/>
                      <a:t>Er</a:t>
                    </a:r>
                  </a:p>
                </c:rich>
              </c:tx>
              <c:showVal val="1"/>
            </c:dLbl>
            <c:dLbl>
              <c:idx val="41"/>
              <c:layout/>
              <c:tx>
                <c:rich>
                  <a:bodyPr/>
                  <a:lstStyle/>
                  <a:p>
                    <a:r>
                      <a:rPr lang="en-US"/>
                      <a:t>Tm</a:t>
                    </a:r>
                  </a:p>
                </c:rich>
              </c:tx>
              <c:showVal val="1"/>
            </c:dLbl>
            <c:dLbl>
              <c:idx val="42"/>
              <c:layout/>
              <c:tx>
                <c:rich>
                  <a:bodyPr/>
                  <a:lstStyle/>
                  <a:p>
                    <a:r>
                      <a:rPr lang="en-US"/>
                      <a:t>Yb</a:t>
                    </a:r>
                  </a:p>
                </c:rich>
              </c:tx>
              <c:showVal val="1"/>
            </c:dLbl>
            <c:dLbl>
              <c:idx val="43"/>
              <c:layout/>
              <c:tx>
                <c:rich>
                  <a:bodyPr/>
                  <a:lstStyle/>
                  <a:p>
                    <a:r>
                      <a:rPr lang="en-US"/>
                      <a:t>Lu</a:t>
                    </a:r>
                  </a:p>
                </c:rich>
              </c:tx>
              <c:showVal val="1"/>
            </c:dLbl>
            <c:dLbl>
              <c:idx val="44"/>
              <c:layout/>
              <c:tx>
                <c:rich>
                  <a:bodyPr/>
                  <a:lstStyle/>
                  <a:p>
                    <a:r>
                      <a:rPr lang="en-US"/>
                      <a:t>TOT/C</a:t>
                    </a:r>
                  </a:p>
                </c:rich>
              </c:tx>
              <c:showVal val="1"/>
            </c:dLbl>
            <c:dLbl>
              <c:idx val="45"/>
              <c:layout/>
              <c:tx>
                <c:rich>
                  <a:bodyPr/>
                  <a:lstStyle/>
                  <a:p>
                    <a:r>
                      <a:rPr lang="en-US"/>
                      <a:t>TOT/S</a:t>
                    </a:r>
                  </a:p>
                </c:rich>
              </c:tx>
              <c:showVal val="1"/>
            </c:dLbl>
            <c:dLbl>
              <c:idx val="46"/>
              <c:layout/>
              <c:tx>
                <c:rich>
                  <a:bodyPr/>
                  <a:lstStyle/>
                  <a:p>
                    <a:r>
                      <a:rPr lang="en-US"/>
                      <a:t>Mo</a:t>
                    </a:r>
                  </a:p>
                </c:rich>
              </c:tx>
              <c:showVal val="1"/>
            </c:dLbl>
            <c:dLbl>
              <c:idx val="47"/>
              <c:layout/>
              <c:tx>
                <c:rich>
                  <a:bodyPr/>
                  <a:lstStyle/>
                  <a:p>
                    <a:r>
                      <a:rPr lang="en-US"/>
                      <a:t>Cu</a:t>
                    </a:r>
                  </a:p>
                </c:rich>
              </c:tx>
              <c:showVal val="1"/>
            </c:dLbl>
            <c:dLbl>
              <c:idx val="48"/>
              <c:layout/>
              <c:tx>
                <c:rich>
                  <a:bodyPr/>
                  <a:lstStyle/>
                  <a:p>
                    <a:r>
                      <a:rPr lang="en-US"/>
                      <a:t>Pb</a:t>
                    </a:r>
                  </a:p>
                </c:rich>
              </c:tx>
              <c:showVal val="1"/>
            </c:dLbl>
            <c:dLbl>
              <c:idx val="49"/>
              <c:layout/>
              <c:tx>
                <c:rich>
                  <a:bodyPr/>
                  <a:lstStyle/>
                  <a:p>
                    <a:r>
                      <a:rPr lang="en-US"/>
                      <a:t>Zn</a:t>
                    </a:r>
                  </a:p>
                </c:rich>
              </c:tx>
              <c:showVal val="1"/>
            </c:dLbl>
            <c:dLbl>
              <c:idx val="50"/>
              <c:layout/>
              <c:tx>
                <c:rich>
                  <a:bodyPr/>
                  <a:lstStyle/>
                  <a:p>
                    <a:r>
                      <a:rPr lang="en-US"/>
                      <a:t>Ni</a:t>
                    </a:r>
                  </a:p>
                </c:rich>
              </c:tx>
              <c:showVal val="1"/>
            </c:dLbl>
            <c:dLbl>
              <c:idx val="51"/>
              <c:layout/>
              <c:tx>
                <c:rich>
                  <a:bodyPr/>
                  <a:lstStyle/>
                  <a:p>
                    <a:r>
                      <a:rPr lang="en-US"/>
                      <a:t>Bi</a:t>
                    </a:r>
                  </a:p>
                </c:rich>
              </c:tx>
              <c:showVal val="1"/>
            </c:dLbl>
            <c:dLbl>
              <c:idx val="52"/>
              <c:layout/>
              <c:tx>
                <c:rich>
                  <a:bodyPr/>
                  <a:lstStyle/>
                  <a:p>
                    <a:r>
                      <a:rPr lang="en-US"/>
                      <a:t>Ag</a:t>
                    </a:r>
                  </a:p>
                </c:rich>
              </c:tx>
              <c:showVal val="1"/>
            </c:dLbl>
            <c:dLbl>
              <c:idx val="53"/>
              <c:layout/>
              <c:tx>
                <c:rich>
                  <a:bodyPr/>
                  <a:lstStyle/>
                  <a:p>
                    <a:r>
                      <a:rPr lang="en-US"/>
                      <a:t>Au</a:t>
                    </a:r>
                  </a:p>
                </c:rich>
              </c:tx>
              <c:showVal val="1"/>
            </c:dLbl>
            <c:dLbl>
              <c:idx val="54"/>
              <c:layout/>
              <c:tx>
                <c:rich>
                  <a:bodyPr/>
                  <a:lstStyle/>
                  <a:p>
                    <a:r>
                      <a:rPr lang="en-US"/>
                      <a:t>Tl</a:t>
                    </a:r>
                  </a:p>
                </c:rich>
              </c:tx>
              <c:showVal val="1"/>
            </c:dLbl>
            <c:dLbl>
              <c:idx val="55"/>
              <c:layout/>
              <c:tx>
                <c:rich>
                  <a:bodyPr/>
                  <a:lstStyle/>
                  <a:p>
                    <a:r>
                      <a:rPr lang="en-US"/>
                      <a:t>Se</a:t>
                    </a:r>
                  </a:p>
                </c:rich>
              </c:tx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xVal>
            <c:numRef>
              <c:f>'Valid 123'!$M$13:$M$68</c:f>
              <c:numCache>
                <c:formatCode>0.00_)</c:formatCode>
                <c:ptCount val="56"/>
                <c:pt idx="0">
                  <c:v>20</c:v>
                </c:pt>
                <c:pt idx="1">
                  <c:v>44</c:v>
                </c:pt>
                <c:pt idx="2">
                  <c:v>34.199999999999996</c:v>
                </c:pt>
                <c:pt idx="3">
                  <c:v>32.844999999999999</c:v>
                </c:pt>
                <c:pt idx="4">
                  <c:v>16.585000000000001</c:v>
                </c:pt>
                <c:pt idx="5">
                  <c:v>30</c:v>
                </c:pt>
                <c:pt idx="6">
                  <c:v>30.4</c:v>
                </c:pt>
                <c:pt idx="7">
                  <c:v>16.32</c:v>
                </c:pt>
                <c:pt idx="8">
                  <c:v>28.275000000000002</c:v>
                </c:pt>
                <c:pt idx="9">
                  <c:v>23.84</c:v>
                </c:pt>
                <c:pt idx="10">
                  <c:v>45.000000000000007</c:v>
                </c:pt>
                <c:pt idx="11">
                  <c:v>25.499999999999996</c:v>
                </c:pt>
                <c:pt idx="12">
                  <c:v>27.5</c:v>
                </c:pt>
                <c:pt idx="13">
                  <c:v>5</c:v>
                </c:pt>
                <c:pt idx="14">
                  <c:v>27</c:v>
                </c:pt>
                <c:pt idx="15">
                  <c:v>28.5</c:v>
                </c:pt>
                <c:pt idx="16">
                  <c:v>36.3125</c:v>
                </c:pt>
                <c:pt idx="17">
                  <c:v>33.109999999999992</c:v>
                </c:pt>
                <c:pt idx="18">
                  <c:v>9.5</c:v>
                </c:pt>
                <c:pt idx="19">
                  <c:v>42.5</c:v>
                </c:pt>
                <c:pt idx="20">
                  <c:v>38.35</c:v>
                </c:pt>
                <c:pt idx="21">
                  <c:v>6.35</c:v>
                </c:pt>
                <c:pt idx="22">
                  <c:v>20.504999999999999</c:v>
                </c:pt>
                <c:pt idx="23">
                  <c:v>37.669499999999999</c:v>
                </c:pt>
                <c:pt idx="24">
                  <c:v>40</c:v>
                </c:pt>
                <c:pt idx="25">
                  <c:v>37.5</c:v>
                </c:pt>
                <c:pt idx="26">
                  <c:v>9</c:v>
                </c:pt>
                <c:pt idx="27">
                  <c:v>23.25</c:v>
                </c:pt>
                <c:pt idx="28">
                  <c:v>33.299999999999997</c:v>
                </c:pt>
                <c:pt idx="29">
                  <c:v>14.100000000000001</c:v>
                </c:pt>
                <c:pt idx="30">
                  <c:v>24.15</c:v>
                </c:pt>
                <c:pt idx="31">
                  <c:v>29.65</c:v>
                </c:pt>
                <c:pt idx="32">
                  <c:v>33.524999999999999</c:v>
                </c:pt>
                <c:pt idx="33">
                  <c:v>24.5</c:v>
                </c:pt>
                <c:pt idx="34">
                  <c:v>21.5</c:v>
                </c:pt>
                <c:pt idx="35">
                  <c:v>10.199999999999999</c:v>
                </c:pt>
                <c:pt idx="36">
                  <c:v>27.95</c:v>
                </c:pt>
                <c:pt idx="37">
                  <c:v>9.4499999999999993</c:v>
                </c:pt>
                <c:pt idx="38">
                  <c:v>13.616</c:v>
                </c:pt>
                <c:pt idx="39">
                  <c:v>11.25</c:v>
                </c:pt>
                <c:pt idx="40">
                  <c:v>28.56</c:v>
                </c:pt>
                <c:pt idx="41">
                  <c:v>8</c:v>
                </c:pt>
                <c:pt idx="42">
                  <c:v>31.5</c:v>
                </c:pt>
                <c:pt idx="43">
                  <c:v>14.25</c:v>
                </c:pt>
                <c:pt idx="44">
                  <c:v>8</c:v>
                </c:pt>
                <c:pt idx="45">
                  <c:v>20</c:v>
                </c:pt>
                <c:pt idx="46">
                  <c:v>7</c:v>
                </c:pt>
                <c:pt idx="47">
                  <c:v>19.299999999999997</c:v>
                </c:pt>
                <c:pt idx="48">
                  <c:v>24.75</c:v>
                </c:pt>
                <c:pt idx="49">
                  <c:v>30.5</c:v>
                </c:pt>
                <c:pt idx="50">
                  <c:v>8.15</c:v>
                </c:pt>
                <c:pt idx="51">
                  <c:v>3</c:v>
                </c:pt>
                <c:pt idx="52">
                  <c:v>4</c:v>
                </c:pt>
                <c:pt idx="53">
                  <c:v>27</c:v>
                </c:pt>
                <c:pt idx="54">
                  <c:v>3</c:v>
                </c:pt>
                <c:pt idx="55">
                  <c:v>5</c:v>
                </c:pt>
              </c:numCache>
            </c:numRef>
          </c:xVal>
          <c:yVal>
            <c:numRef>
              <c:f>'Valid 123'!$N$13:$N$68</c:f>
              <c:numCache>
                <c:formatCode>0.00_)</c:formatCode>
                <c:ptCount val="56"/>
                <c:pt idx="0">
                  <c:v>10</c:v>
                </c:pt>
                <c:pt idx="1">
                  <c:v>24</c:v>
                </c:pt>
                <c:pt idx="2">
                  <c:v>16.2</c:v>
                </c:pt>
                <c:pt idx="3">
                  <c:v>31.905000000000001</c:v>
                </c:pt>
                <c:pt idx="4">
                  <c:v>16.739999999999998</c:v>
                </c:pt>
                <c:pt idx="5">
                  <c:v>39.200000000000003</c:v>
                </c:pt>
                <c:pt idx="6">
                  <c:v>44</c:v>
                </c:pt>
                <c:pt idx="7">
                  <c:v>20.399999999999999</c:v>
                </c:pt>
                <c:pt idx="8">
                  <c:v>26.45</c:v>
                </c:pt>
                <c:pt idx="9">
                  <c:v>27.36</c:v>
                </c:pt>
                <c:pt idx="10">
                  <c:v>43.5</c:v>
                </c:pt>
                <c:pt idx="11">
                  <c:v>21.000000000000004</c:v>
                </c:pt>
                <c:pt idx="12">
                  <c:v>45</c:v>
                </c:pt>
                <c:pt idx="13">
                  <c:v>24</c:v>
                </c:pt>
                <c:pt idx="14">
                  <c:v>36</c:v>
                </c:pt>
                <c:pt idx="15">
                  <c:v>9</c:v>
                </c:pt>
                <c:pt idx="16">
                  <c:v>44.800000000000004</c:v>
                </c:pt>
                <c:pt idx="17">
                  <c:v>41.709999999999994</c:v>
                </c:pt>
                <c:pt idx="18">
                  <c:v>36</c:v>
                </c:pt>
                <c:pt idx="19">
                  <c:v>45</c:v>
                </c:pt>
                <c:pt idx="20">
                  <c:v>33.800000000000004</c:v>
                </c:pt>
                <c:pt idx="21">
                  <c:v>9.8000000000000007</c:v>
                </c:pt>
                <c:pt idx="22">
                  <c:v>39.090000000000003</c:v>
                </c:pt>
                <c:pt idx="23">
                  <c:v>36.600299999999997</c:v>
                </c:pt>
                <c:pt idx="24">
                  <c:v>40</c:v>
                </c:pt>
                <c:pt idx="25">
                  <c:v>25</c:v>
                </c:pt>
                <c:pt idx="26">
                  <c:v>20</c:v>
                </c:pt>
                <c:pt idx="27">
                  <c:v>29</c:v>
                </c:pt>
                <c:pt idx="28">
                  <c:v>30</c:v>
                </c:pt>
                <c:pt idx="29">
                  <c:v>21</c:v>
                </c:pt>
                <c:pt idx="30">
                  <c:v>22.7</c:v>
                </c:pt>
                <c:pt idx="31">
                  <c:v>21.4</c:v>
                </c:pt>
                <c:pt idx="32">
                  <c:v>25.099999999999998</c:v>
                </c:pt>
                <c:pt idx="33">
                  <c:v>18.7</c:v>
                </c:pt>
                <c:pt idx="34">
                  <c:v>17.5</c:v>
                </c:pt>
                <c:pt idx="35">
                  <c:v>8.6</c:v>
                </c:pt>
                <c:pt idx="36">
                  <c:v>28.3</c:v>
                </c:pt>
                <c:pt idx="37">
                  <c:v>10.799999999999999</c:v>
                </c:pt>
                <c:pt idx="38">
                  <c:v>15.915999999999999</c:v>
                </c:pt>
                <c:pt idx="39">
                  <c:v>15</c:v>
                </c:pt>
                <c:pt idx="40">
                  <c:v>42.24</c:v>
                </c:pt>
                <c:pt idx="41">
                  <c:v>14.000000000000002</c:v>
                </c:pt>
                <c:pt idx="42">
                  <c:v>48</c:v>
                </c:pt>
                <c:pt idx="43">
                  <c:v>25.500000000000004</c:v>
                </c:pt>
                <c:pt idx="44">
                  <c:v>6</c:v>
                </c:pt>
                <c:pt idx="45">
                  <c:v>20</c:v>
                </c:pt>
                <c:pt idx="46">
                  <c:v>8</c:v>
                </c:pt>
                <c:pt idx="47">
                  <c:v>24.2</c:v>
                </c:pt>
                <c:pt idx="48">
                  <c:v>10.5</c:v>
                </c:pt>
                <c:pt idx="49">
                  <c:v>36</c:v>
                </c:pt>
                <c:pt idx="50">
                  <c:v>28.2</c:v>
                </c:pt>
                <c:pt idx="51">
                  <c:v>3</c:v>
                </c:pt>
                <c:pt idx="52">
                  <c:v>4</c:v>
                </c:pt>
                <c:pt idx="53">
                  <c:v>15</c:v>
                </c:pt>
                <c:pt idx="54">
                  <c:v>6</c:v>
                </c:pt>
                <c:pt idx="55">
                  <c:v>5</c:v>
                </c:pt>
              </c:numCache>
            </c:numRef>
          </c:yVal>
        </c:ser>
        <c:axId val="96906240"/>
        <c:axId val="96916608"/>
      </c:scatterChart>
      <c:valAx>
        <c:axId val="96906240"/>
        <c:scaling>
          <c:orientation val="minMax"/>
          <c:max val="50"/>
          <c:min val="0"/>
        </c:scaling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UAGRB AVG</a:t>
                </a:r>
              </a:p>
            </c:rich>
          </c:tx>
          <c:layout>
            <c:manualLayout>
              <c:xMode val="edge"/>
              <c:yMode val="edge"/>
              <c:x val="0.42260248119443228"/>
              <c:y val="0.92885375494071143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916608"/>
        <c:crosses val="autoZero"/>
        <c:crossBetween val="midCat"/>
      </c:valAx>
      <c:valAx>
        <c:axId val="96916608"/>
        <c:scaling>
          <c:orientation val="minMax"/>
          <c:max val="50"/>
        </c:scaling>
        <c:axPos val="l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123-2993</a:t>
                </a:r>
              </a:p>
            </c:rich>
          </c:tx>
          <c:layout>
            <c:manualLayout>
              <c:xMode val="edge"/>
              <c:yMode val="edge"/>
              <c:x val="2.9364249124233942E-3"/>
              <c:y val="0.40513835132813064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906240"/>
        <c:crosses val="autoZero"/>
        <c:crossBetween val="midCat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67" r="0.75000000000000167" t="1" header="0.5" footer="0.5"/>
    <c:pageSetup orientation="landscape" horizontalDpi="300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152-4479</a:t>
            </a:r>
            <a:r>
              <a:rPr lang="en-US" baseline="0"/>
              <a:t> vs UAGRB AVG</a:t>
            </a:r>
            <a:endParaRPr lang="en-US"/>
          </a:p>
        </c:rich>
      </c:tx>
      <c:layout>
        <c:manualLayout>
          <c:xMode val="edge"/>
          <c:yMode val="edge"/>
          <c:x val="0.43494817165629157"/>
          <c:y val="2.964426877470368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510364089104248"/>
          <c:y val="6.2126825492967226E-2"/>
          <c:w val="0.84464566929133866"/>
          <c:h val="0.7898630459654080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Au</a:t>
                    </a:r>
                  </a:p>
                </c:rich>
              </c:tx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Pt</a:t>
                    </a:r>
                  </a:p>
                </c:rich>
              </c:tx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Pd</a:t>
                    </a:r>
                  </a:p>
                </c:rich>
              </c:tx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SiO2</a:t>
                    </a:r>
                  </a:p>
                </c:rich>
              </c:tx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Al2O3</a:t>
                    </a:r>
                  </a:p>
                </c:rich>
              </c:tx>
              <c:showVal val="1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Fe2O3</a:t>
                    </a:r>
                  </a:p>
                </c:rich>
              </c:tx>
              <c:showVal val="1"/>
            </c:dLbl>
            <c:dLbl>
              <c:idx val="6"/>
              <c:layout>
                <c:manualLayout>
                  <c:x val="-1.392129163902031E-3"/>
                  <c:y val="-1.50292223655931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MgO</a:t>
                    </a:r>
                  </a:p>
                </c:rich>
              </c:tx>
              <c:showVal val="1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CaO</a:t>
                    </a:r>
                  </a:p>
                </c:rich>
              </c:tx>
              <c:showVal val="1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Na2O</a:t>
                    </a:r>
                  </a:p>
                </c:rich>
              </c:tx>
              <c:showVal val="1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/>
                      <a:t>K2O</a:t>
                    </a:r>
                  </a:p>
                </c:rich>
              </c:tx>
              <c:showVal val="1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en-US"/>
                      <a:t>TiO2</a:t>
                    </a:r>
                  </a:p>
                </c:rich>
              </c:tx>
              <c:showVal val="1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en-US"/>
                      <a:t>P2O5</a:t>
                    </a:r>
                  </a:p>
                </c:rich>
              </c:tx>
              <c:showVal val="1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en-US"/>
                      <a:t>MnO</a:t>
                    </a:r>
                  </a:p>
                </c:rich>
              </c:tx>
              <c:showVal val="1"/>
            </c:dLbl>
            <c:dLbl>
              <c:idx val="13"/>
              <c:layout/>
              <c:tx>
                <c:rich>
                  <a:bodyPr/>
                  <a:lstStyle/>
                  <a:p>
                    <a:r>
                      <a:rPr lang="en-US"/>
                      <a:t>Cr2O3</a:t>
                    </a:r>
                  </a:p>
                </c:rich>
              </c:tx>
              <c:showVal val="1"/>
            </c:dLbl>
            <c:dLbl>
              <c:idx val="14"/>
              <c:layout/>
              <c:tx>
                <c:rich>
                  <a:bodyPr/>
                  <a:lstStyle/>
                  <a:p>
                    <a:r>
                      <a:rPr lang="en-US"/>
                      <a:t>Sc</a:t>
                    </a:r>
                  </a:p>
                </c:rich>
              </c:tx>
              <c:showVal val="1"/>
            </c:dLbl>
            <c:dLbl>
              <c:idx val="15"/>
              <c:layout/>
              <c:tx>
                <c:rich>
                  <a:bodyPr/>
                  <a:lstStyle/>
                  <a:p>
                    <a:r>
                      <a:rPr lang="en-US"/>
                      <a:t>LOI</a:t>
                    </a:r>
                  </a:p>
                </c:rich>
              </c:tx>
              <c:showVal val="1"/>
            </c:dLbl>
            <c:dLbl>
              <c:idx val="16"/>
              <c:layout>
                <c:manualLayout>
                  <c:x val="-6.327677418434252E-3"/>
                  <c:y val="1.94315527666369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Ba</a:t>
                    </a:r>
                  </a:p>
                </c:rich>
              </c:tx>
              <c:dLblPos val="r"/>
              <c:showVal val="1"/>
            </c:dLbl>
            <c:dLbl>
              <c:idx val="17"/>
              <c:layout/>
              <c:tx>
                <c:rich>
                  <a:bodyPr/>
                  <a:lstStyle/>
                  <a:p>
                    <a:r>
                      <a:rPr lang="en-US"/>
                      <a:t>Co</a:t>
                    </a:r>
                  </a:p>
                </c:rich>
              </c:tx>
              <c:showVal val="1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en-US"/>
                      <a:t>Cs</a:t>
                    </a:r>
                  </a:p>
                </c:rich>
              </c:tx>
              <c:showVal val="1"/>
            </c:dLbl>
            <c:dLbl>
              <c:idx val="19"/>
              <c:layout/>
              <c:tx>
                <c:rich>
                  <a:bodyPr/>
                  <a:lstStyle/>
                  <a:p>
                    <a:r>
                      <a:rPr lang="en-US"/>
                      <a:t>Ga</a:t>
                    </a:r>
                  </a:p>
                </c:rich>
              </c:tx>
              <c:showVal val="1"/>
            </c:dLbl>
            <c:dLbl>
              <c:idx val="20"/>
              <c:layout/>
              <c:tx>
                <c:rich>
                  <a:bodyPr/>
                  <a:lstStyle/>
                  <a:p>
                    <a:r>
                      <a:rPr lang="en-US"/>
                      <a:t>Hf</a:t>
                    </a:r>
                  </a:p>
                </c:rich>
              </c:tx>
              <c:showVal val="1"/>
            </c:dLbl>
            <c:dLbl>
              <c:idx val="21"/>
              <c:layout/>
              <c:tx>
                <c:rich>
                  <a:bodyPr/>
                  <a:lstStyle/>
                  <a:p>
                    <a:r>
                      <a:rPr lang="en-US"/>
                      <a:t>Nb</a:t>
                    </a:r>
                  </a:p>
                </c:rich>
              </c:tx>
              <c:showVal val="1"/>
            </c:dLbl>
            <c:dLbl>
              <c:idx val="22"/>
              <c:layout/>
              <c:tx>
                <c:rich>
                  <a:bodyPr/>
                  <a:lstStyle/>
                  <a:p>
                    <a:r>
                      <a:rPr lang="en-US"/>
                      <a:t>Rb</a:t>
                    </a:r>
                  </a:p>
                </c:rich>
              </c:tx>
              <c:showVal val="1"/>
            </c:dLbl>
            <c:dLbl>
              <c:idx val="23"/>
              <c:layout/>
              <c:tx>
                <c:rich>
                  <a:bodyPr/>
                  <a:lstStyle/>
                  <a:p>
                    <a:r>
                      <a:rPr lang="en-US"/>
                      <a:t>Sr</a:t>
                    </a:r>
                  </a:p>
                </c:rich>
              </c:tx>
              <c:showVal val="1"/>
            </c:dLbl>
            <c:dLbl>
              <c:idx val="24"/>
              <c:layout/>
              <c:tx>
                <c:rich>
                  <a:bodyPr/>
                  <a:lstStyle/>
                  <a:p>
                    <a:r>
                      <a:rPr lang="en-US"/>
                      <a:t>Ta</a:t>
                    </a:r>
                  </a:p>
                </c:rich>
              </c:tx>
              <c:showVal val="1"/>
            </c:dLbl>
            <c:dLbl>
              <c:idx val="25"/>
              <c:layout>
                <c:manualLayout>
                  <c:x val="-1.274186126153124E-2"/>
                  <c:y val="-1.282834576677576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Th</a:t>
                    </a:r>
                  </a:p>
                </c:rich>
              </c:tx>
              <c:showVal val="1"/>
            </c:dLbl>
            <c:dLbl>
              <c:idx val="26"/>
              <c:layout/>
              <c:tx>
                <c:rich>
                  <a:bodyPr/>
                  <a:lstStyle/>
                  <a:p>
                    <a:r>
                      <a:rPr lang="en-US"/>
                      <a:t>U</a:t>
                    </a:r>
                  </a:p>
                </c:rich>
              </c:tx>
              <c:showVal val="1"/>
            </c:dLbl>
            <c:dLbl>
              <c:idx val="27"/>
              <c:layout>
                <c:manualLayout>
                  <c:x val="9.5212805804670395E-4"/>
                  <c:y val="3.5209407953805341E-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</a:t>
                    </a:r>
                  </a:p>
                </c:rich>
              </c:tx>
              <c:showVal val="1"/>
            </c:dLbl>
            <c:dLbl>
              <c:idx val="28"/>
              <c:layout/>
              <c:tx>
                <c:rich>
                  <a:bodyPr/>
                  <a:lstStyle/>
                  <a:p>
                    <a:r>
                      <a:rPr lang="en-US"/>
                      <a:t>Zr</a:t>
                    </a:r>
                  </a:p>
                </c:rich>
              </c:tx>
              <c:showVal val="1"/>
            </c:dLbl>
            <c:dLbl>
              <c:idx val="29"/>
              <c:layout/>
              <c:tx>
                <c:rich>
                  <a:bodyPr/>
                  <a:lstStyle/>
                  <a:p>
                    <a:r>
                      <a:rPr lang="en-US"/>
                      <a:t>Y</a:t>
                    </a:r>
                  </a:p>
                </c:rich>
              </c:tx>
              <c:showVal val="1"/>
            </c:dLbl>
            <c:dLbl>
              <c:idx val="30"/>
              <c:layout/>
              <c:tx>
                <c:rich>
                  <a:bodyPr/>
                  <a:lstStyle/>
                  <a:p>
                    <a:r>
                      <a:rPr lang="en-US"/>
                      <a:t>La</a:t>
                    </a:r>
                  </a:p>
                </c:rich>
              </c:tx>
              <c:showVal val="1"/>
            </c:dLbl>
            <c:dLbl>
              <c:idx val="31"/>
              <c:layout/>
              <c:tx>
                <c:rich>
                  <a:bodyPr/>
                  <a:lstStyle/>
                  <a:p>
                    <a:r>
                      <a:rPr lang="en-US"/>
                      <a:t>Ce</a:t>
                    </a:r>
                  </a:p>
                </c:rich>
              </c:tx>
              <c:showVal val="1"/>
            </c:dLbl>
            <c:dLbl>
              <c:idx val="32"/>
              <c:layout/>
              <c:tx>
                <c:rich>
                  <a:bodyPr/>
                  <a:lstStyle/>
                  <a:p>
                    <a:r>
                      <a:rPr lang="en-US"/>
                      <a:t>Pr</a:t>
                    </a:r>
                  </a:p>
                </c:rich>
              </c:tx>
              <c:showVal val="1"/>
            </c:dLbl>
            <c:dLbl>
              <c:idx val="33"/>
              <c:layout/>
              <c:tx>
                <c:rich>
                  <a:bodyPr/>
                  <a:lstStyle/>
                  <a:p>
                    <a:r>
                      <a:rPr lang="en-US"/>
                      <a:t>Nd</a:t>
                    </a:r>
                  </a:p>
                </c:rich>
              </c:tx>
              <c:showVal val="1"/>
            </c:dLbl>
            <c:dLbl>
              <c:idx val="34"/>
              <c:layout/>
              <c:tx>
                <c:rich>
                  <a:bodyPr/>
                  <a:lstStyle/>
                  <a:p>
                    <a:r>
                      <a:rPr lang="en-US"/>
                      <a:t>Sm</a:t>
                    </a:r>
                  </a:p>
                </c:rich>
              </c:tx>
              <c:showVal val="1"/>
            </c:dLbl>
            <c:dLbl>
              <c:idx val="35"/>
              <c:layout/>
              <c:tx>
                <c:rich>
                  <a:bodyPr/>
                  <a:lstStyle/>
                  <a:p>
                    <a:r>
                      <a:rPr lang="en-US"/>
                      <a:t>Eu</a:t>
                    </a:r>
                  </a:p>
                </c:rich>
              </c:tx>
              <c:showVal val="1"/>
            </c:dLbl>
            <c:dLbl>
              <c:idx val="36"/>
              <c:layout/>
              <c:tx>
                <c:rich>
                  <a:bodyPr/>
                  <a:lstStyle/>
                  <a:p>
                    <a:r>
                      <a:rPr lang="en-US"/>
                      <a:t>Gd</a:t>
                    </a:r>
                  </a:p>
                </c:rich>
              </c:tx>
              <c:showVal val="1"/>
            </c:dLbl>
            <c:dLbl>
              <c:idx val="37"/>
              <c:layout/>
              <c:tx>
                <c:rich>
                  <a:bodyPr/>
                  <a:lstStyle/>
                  <a:p>
                    <a:r>
                      <a:rPr lang="en-US"/>
                      <a:t>Tb</a:t>
                    </a:r>
                  </a:p>
                </c:rich>
              </c:tx>
              <c:showVal val="1"/>
            </c:dLbl>
            <c:dLbl>
              <c:idx val="38"/>
              <c:layout>
                <c:manualLayout>
                  <c:x val="2.8315247247847185E-3"/>
                  <c:y val="9.163104119125570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Dy</a:t>
                    </a:r>
                  </a:p>
                </c:rich>
              </c:tx>
              <c:showVal val="1"/>
            </c:dLbl>
            <c:dLbl>
              <c:idx val="39"/>
              <c:layout/>
              <c:tx>
                <c:rich>
                  <a:bodyPr/>
                  <a:lstStyle/>
                  <a:p>
                    <a:r>
                      <a:rPr lang="en-US"/>
                      <a:t>Ho</a:t>
                    </a:r>
                  </a:p>
                </c:rich>
              </c:tx>
              <c:showVal val="1"/>
            </c:dLbl>
            <c:dLbl>
              <c:idx val="40"/>
              <c:layout/>
              <c:tx>
                <c:rich>
                  <a:bodyPr/>
                  <a:lstStyle/>
                  <a:p>
                    <a:r>
                      <a:rPr lang="en-US"/>
                      <a:t>Er</a:t>
                    </a:r>
                  </a:p>
                </c:rich>
              </c:tx>
              <c:showVal val="1"/>
            </c:dLbl>
            <c:dLbl>
              <c:idx val="41"/>
              <c:layout/>
              <c:tx>
                <c:rich>
                  <a:bodyPr/>
                  <a:lstStyle/>
                  <a:p>
                    <a:r>
                      <a:rPr lang="en-US"/>
                      <a:t>Tm</a:t>
                    </a:r>
                  </a:p>
                </c:rich>
              </c:tx>
              <c:showVal val="1"/>
            </c:dLbl>
            <c:dLbl>
              <c:idx val="42"/>
              <c:layout/>
              <c:tx>
                <c:rich>
                  <a:bodyPr/>
                  <a:lstStyle/>
                  <a:p>
                    <a:r>
                      <a:rPr lang="en-US"/>
                      <a:t>Yb</a:t>
                    </a:r>
                  </a:p>
                </c:rich>
              </c:tx>
              <c:showVal val="1"/>
            </c:dLbl>
            <c:dLbl>
              <c:idx val="43"/>
              <c:layout/>
              <c:tx>
                <c:rich>
                  <a:bodyPr/>
                  <a:lstStyle/>
                  <a:p>
                    <a:r>
                      <a:rPr lang="en-US"/>
                      <a:t>Lu</a:t>
                    </a:r>
                  </a:p>
                </c:rich>
              </c:tx>
              <c:showVal val="1"/>
            </c:dLbl>
            <c:dLbl>
              <c:idx val="44"/>
              <c:layout/>
              <c:tx>
                <c:rich>
                  <a:bodyPr/>
                  <a:lstStyle/>
                  <a:p>
                    <a:r>
                      <a:rPr lang="en-US"/>
                      <a:t>TOT/C</a:t>
                    </a:r>
                  </a:p>
                </c:rich>
              </c:tx>
              <c:showVal val="1"/>
            </c:dLbl>
            <c:dLbl>
              <c:idx val="45"/>
              <c:layout/>
              <c:tx>
                <c:rich>
                  <a:bodyPr/>
                  <a:lstStyle/>
                  <a:p>
                    <a:r>
                      <a:rPr lang="en-US"/>
                      <a:t>TOT/S</a:t>
                    </a:r>
                  </a:p>
                </c:rich>
              </c:tx>
              <c:showVal val="1"/>
            </c:dLbl>
            <c:dLbl>
              <c:idx val="46"/>
              <c:layout/>
              <c:tx>
                <c:rich>
                  <a:bodyPr/>
                  <a:lstStyle/>
                  <a:p>
                    <a:r>
                      <a:rPr lang="en-US"/>
                      <a:t>Mo</a:t>
                    </a:r>
                  </a:p>
                </c:rich>
              </c:tx>
              <c:showVal val="1"/>
            </c:dLbl>
            <c:dLbl>
              <c:idx val="47"/>
              <c:layout/>
              <c:tx>
                <c:rich>
                  <a:bodyPr/>
                  <a:lstStyle/>
                  <a:p>
                    <a:r>
                      <a:rPr lang="en-US"/>
                      <a:t>Cu</a:t>
                    </a:r>
                  </a:p>
                </c:rich>
              </c:tx>
              <c:showVal val="1"/>
            </c:dLbl>
            <c:dLbl>
              <c:idx val="48"/>
              <c:layout/>
              <c:tx>
                <c:rich>
                  <a:bodyPr/>
                  <a:lstStyle/>
                  <a:p>
                    <a:r>
                      <a:rPr lang="en-US"/>
                      <a:t>Pb</a:t>
                    </a:r>
                  </a:p>
                </c:rich>
              </c:tx>
              <c:showVal val="1"/>
            </c:dLbl>
            <c:dLbl>
              <c:idx val="49"/>
              <c:layout/>
              <c:tx>
                <c:rich>
                  <a:bodyPr/>
                  <a:lstStyle/>
                  <a:p>
                    <a:r>
                      <a:rPr lang="en-US"/>
                      <a:t>Zn</a:t>
                    </a:r>
                  </a:p>
                </c:rich>
              </c:tx>
              <c:showVal val="1"/>
            </c:dLbl>
            <c:dLbl>
              <c:idx val="50"/>
              <c:layout/>
              <c:tx>
                <c:rich>
                  <a:bodyPr/>
                  <a:lstStyle/>
                  <a:p>
                    <a:r>
                      <a:rPr lang="en-US"/>
                      <a:t>Ni</a:t>
                    </a:r>
                  </a:p>
                </c:rich>
              </c:tx>
              <c:showVal val="1"/>
            </c:dLbl>
            <c:dLbl>
              <c:idx val="51"/>
              <c:layout/>
              <c:tx>
                <c:rich>
                  <a:bodyPr/>
                  <a:lstStyle/>
                  <a:p>
                    <a:r>
                      <a:rPr lang="en-US"/>
                      <a:t>Bi</a:t>
                    </a:r>
                  </a:p>
                </c:rich>
              </c:tx>
              <c:showVal val="1"/>
            </c:dLbl>
            <c:dLbl>
              <c:idx val="52"/>
              <c:layout/>
              <c:tx>
                <c:rich>
                  <a:bodyPr/>
                  <a:lstStyle/>
                  <a:p>
                    <a:r>
                      <a:rPr lang="en-US"/>
                      <a:t>Ag</a:t>
                    </a:r>
                  </a:p>
                </c:rich>
              </c:tx>
              <c:showVal val="1"/>
            </c:dLbl>
            <c:dLbl>
              <c:idx val="53"/>
              <c:layout/>
              <c:tx>
                <c:rich>
                  <a:bodyPr/>
                  <a:lstStyle/>
                  <a:p>
                    <a:r>
                      <a:rPr lang="en-US"/>
                      <a:t>Au</a:t>
                    </a:r>
                  </a:p>
                </c:rich>
              </c:tx>
              <c:showVal val="1"/>
            </c:dLbl>
            <c:dLbl>
              <c:idx val="54"/>
              <c:layout/>
              <c:tx>
                <c:rich>
                  <a:bodyPr/>
                  <a:lstStyle/>
                  <a:p>
                    <a:r>
                      <a:rPr lang="en-US"/>
                      <a:t>Tl</a:t>
                    </a:r>
                  </a:p>
                </c:rich>
              </c:tx>
              <c:showVal val="1"/>
            </c:dLbl>
            <c:dLbl>
              <c:idx val="55"/>
              <c:layout/>
              <c:tx>
                <c:rich>
                  <a:bodyPr/>
                  <a:lstStyle/>
                  <a:p>
                    <a:r>
                      <a:rPr lang="en-US"/>
                      <a:t>Se</a:t>
                    </a:r>
                  </a:p>
                </c:rich>
              </c:tx>
              <c:showVal val="1"/>
            </c:dLbl>
            <c:spPr>
              <a:noFill/>
              <a:ln w="25400">
                <a:noFill/>
              </a:ln>
            </c:spPr>
            <c:showVal val="1"/>
          </c:dLbls>
          <c:xVal>
            <c:numRef>
              <c:f>'valid 152'!$M$13:$M$68</c:f>
              <c:numCache>
                <c:formatCode>0.00_)</c:formatCode>
                <c:ptCount val="56"/>
                <c:pt idx="0">
                  <c:v>20</c:v>
                </c:pt>
                <c:pt idx="1">
                  <c:v>31.900000000000002</c:v>
                </c:pt>
                <c:pt idx="2">
                  <c:v>32.299999999999997</c:v>
                </c:pt>
                <c:pt idx="3">
                  <c:v>39.413999999999994</c:v>
                </c:pt>
                <c:pt idx="4">
                  <c:v>16.585000000000001</c:v>
                </c:pt>
                <c:pt idx="5">
                  <c:v>36</c:v>
                </c:pt>
                <c:pt idx="6">
                  <c:v>31.92</c:v>
                </c:pt>
                <c:pt idx="7">
                  <c:v>16.32</c:v>
                </c:pt>
                <c:pt idx="8">
                  <c:v>33.93</c:v>
                </c:pt>
                <c:pt idx="9">
                  <c:v>26.82</c:v>
                </c:pt>
                <c:pt idx="10">
                  <c:v>45.000000000000007</c:v>
                </c:pt>
                <c:pt idx="11">
                  <c:v>25.499999999999996</c:v>
                </c:pt>
                <c:pt idx="12">
                  <c:v>27.5</c:v>
                </c:pt>
                <c:pt idx="13">
                  <c:v>5</c:v>
                </c:pt>
                <c:pt idx="14">
                  <c:v>27</c:v>
                </c:pt>
                <c:pt idx="15">
                  <c:v>28.5</c:v>
                </c:pt>
                <c:pt idx="16">
                  <c:v>36.3125</c:v>
                </c:pt>
                <c:pt idx="17">
                  <c:v>33.109999999999992</c:v>
                </c:pt>
                <c:pt idx="18">
                  <c:v>9.5</c:v>
                </c:pt>
                <c:pt idx="19">
                  <c:v>44.2</c:v>
                </c:pt>
                <c:pt idx="20">
                  <c:v>38.35</c:v>
                </c:pt>
                <c:pt idx="21">
                  <c:v>44.449999999999996</c:v>
                </c:pt>
                <c:pt idx="22">
                  <c:v>20.504999999999999</c:v>
                </c:pt>
                <c:pt idx="23">
                  <c:v>37.669499999999999</c:v>
                </c:pt>
                <c:pt idx="24">
                  <c:v>40</c:v>
                </c:pt>
                <c:pt idx="25">
                  <c:v>35.625</c:v>
                </c:pt>
                <c:pt idx="26">
                  <c:v>9</c:v>
                </c:pt>
                <c:pt idx="27">
                  <c:v>38.129999999999995</c:v>
                </c:pt>
                <c:pt idx="28">
                  <c:v>22.200000000000003</c:v>
                </c:pt>
                <c:pt idx="29">
                  <c:v>14.100000000000001</c:v>
                </c:pt>
                <c:pt idx="30">
                  <c:v>24.15</c:v>
                </c:pt>
                <c:pt idx="31">
                  <c:v>29.65</c:v>
                </c:pt>
                <c:pt idx="32">
                  <c:v>44.923500000000004</c:v>
                </c:pt>
                <c:pt idx="33">
                  <c:v>24.5</c:v>
                </c:pt>
                <c:pt idx="34">
                  <c:v>21.5</c:v>
                </c:pt>
                <c:pt idx="35">
                  <c:v>40.799999999999997</c:v>
                </c:pt>
                <c:pt idx="36">
                  <c:v>27.95</c:v>
                </c:pt>
                <c:pt idx="37">
                  <c:v>8.5050000000000008</c:v>
                </c:pt>
                <c:pt idx="38">
                  <c:v>13.616</c:v>
                </c:pt>
                <c:pt idx="39">
                  <c:v>11.25</c:v>
                </c:pt>
                <c:pt idx="40">
                  <c:v>27.965</c:v>
                </c:pt>
                <c:pt idx="41">
                  <c:v>8</c:v>
                </c:pt>
                <c:pt idx="42">
                  <c:v>30.240000000000002</c:v>
                </c:pt>
                <c:pt idx="43">
                  <c:v>14.25</c:v>
                </c:pt>
                <c:pt idx="44">
                  <c:v>8</c:v>
                </c:pt>
                <c:pt idx="45">
                  <c:v>20</c:v>
                </c:pt>
                <c:pt idx="46">
                  <c:v>14</c:v>
                </c:pt>
                <c:pt idx="47">
                  <c:v>19.299999999999997</c:v>
                </c:pt>
                <c:pt idx="48">
                  <c:v>24.75</c:v>
                </c:pt>
                <c:pt idx="49">
                  <c:v>30.5</c:v>
                </c:pt>
                <c:pt idx="50">
                  <c:v>6.5200000000000005</c:v>
                </c:pt>
                <c:pt idx="51">
                  <c:v>3</c:v>
                </c:pt>
                <c:pt idx="52">
                  <c:v>4</c:v>
                </c:pt>
                <c:pt idx="53">
                  <c:v>27</c:v>
                </c:pt>
                <c:pt idx="54">
                  <c:v>2</c:v>
                </c:pt>
                <c:pt idx="55">
                  <c:v>6</c:v>
                </c:pt>
              </c:numCache>
            </c:numRef>
          </c:xVal>
          <c:yVal>
            <c:numRef>
              <c:f>'valid 152'!$N$13:$N$68</c:f>
              <c:numCache>
                <c:formatCode>0.00_)</c:formatCode>
                <c:ptCount val="56"/>
                <c:pt idx="0">
                  <c:v>30</c:v>
                </c:pt>
                <c:pt idx="1">
                  <c:v>46.400000000000006</c:v>
                </c:pt>
                <c:pt idx="2">
                  <c:v>49.3</c:v>
                </c:pt>
                <c:pt idx="3">
                  <c:v>38.814</c:v>
                </c:pt>
                <c:pt idx="4">
                  <c:v>17.12</c:v>
                </c:pt>
                <c:pt idx="5">
                  <c:v>34.68</c:v>
                </c:pt>
                <c:pt idx="6">
                  <c:v>32.550000000000004</c:v>
                </c:pt>
                <c:pt idx="7">
                  <c:v>21.36</c:v>
                </c:pt>
                <c:pt idx="8">
                  <c:v>30.54</c:v>
                </c:pt>
                <c:pt idx="9">
                  <c:v>33.39</c:v>
                </c:pt>
                <c:pt idx="10">
                  <c:v>43.5</c:v>
                </c:pt>
                <c:pt idx="11">
                  <c:v>22.5</c:v>
                </c:pt>
                <c:pt idx="12">
                  <c:v>30</c:v>
                </c:pt>
                <c:pt idx="13">
                  <c:v>20</c:v>
                </c:pt>
                <c:pt idx="14">
                  <c:v>36</c:v>
                </c:pt>
                <c:pt idx="15">
                  <c:v>12</c:v>
                </c:pt>
                <c:pt idx="16">
                  <c:v>48.725000000000001</c:v>
                </c:pt>
                <c:pt idx="17">
                  <c:v>36.549999999999997</c:v>
                </c:pt>
                <c:pt idx="18">
                  <c:v>38</c:v>
                </c:pt>
                <c:pt idx="19">
                  <c:v>46.02</c:v>
                </c:pt>
                <c:pt idx="20">
                  <c:v>40.300000000000004</c:v>
                </c:pt>
                <c:pt idx="21">
                  <c:v>30.099999999999998</c:v>
                </c:pt>
                <c:pt idx="22">
                  <c:v>28.26</c:v>
                </c:pt>
                <c:pt idx="23">
                  <c:v>44.586300000000001</c:v>
                </c:pt>
                <c:pt idx="24">
                  <c:v>15</c:v>
                </c:pt>
                <c:pt idx="25">
                  <c:v>46.550000000000004</c:v>
                </c:pt>
                <c:pt idx="26">
                  <c:v>20</c:v>
                </c:pt>
                <c:pt idx="27">
                  <c:v>36.08</c:v>
                </c:pt>
                <c:pt idx="28">
                  <c:v>32.28</c:v>
                </c:pt>
                <c:pt idx="29">
                  <c:v>16.2</c:v>
                </c:pt>
                <c:pt idx="30">
                  <c:v>28.3</c:v>
                </c:pt>
                <c:pt idx="31">
                  <c:v>25.9</c:v>
                </c:pt>
                <c:pt idx="32">
                  <c:v>40.802999999999997</c:v>
                </c:pt>
                <c:pt idx="33">
                  <c:v>25.6</c:v>
                </c:pt>
                <c:pt idx="34">
                  <c:v>20.7</c:v>
                </c:pt>
                <c:pt idx="35">
                  <c:v>47.199999999999996</c:v>
                </c:pt>
                <c:pt idx="36">
                  <c:v>28.4</c:v>
                </c:pt>
                <c:pt idx="37">
                  <c:v>9.4499999999999993</c:v>
                </c:pt>
                <c:pt idx="38">
                  <c:v>19.135999999999999</c:v>
                </c:pt>
                <c:pt idx="39">
                  <c:v>11.5</c:v>
                </c:pt>
                <c:pt idx="40">
                  <c:v>40.42</c:v>
                </c:pt>
                <c:pt idx="41">
                  <c:v>13</c:v>
                </c:pt>
                <c:pt idx="42">
                  <c:v>42.24</c:v>
                </c:pt>
                <c:pt idx="43">
                  <c:v>13.5</c:v>
                </c:pt>
                <c:pt idx="44">
                  <c:v>4</c:v>
                </c:pt>
                <c:pt idx="45">
                  <c:v>40</c:v>
                </c:pt>
                <c:pt idx="46">
                  <c:v>10</c:v>
                </c:pt>
                <c:pt idx="47">
                  <c:v>26</c:v>
                </c:pt>
                <c:pt idx="48">
                  <c:v>7</c:v>
                </c:pt>
                <c:pt idx="49">
                  <c:v>44</c:v>
                </c:pt>
                <c:pt idx="50">
                  <c:v>11.280000000000001</c:v>
                </c:pt>
                <c:pt idx="51">
                  <c:v>3</c:v>
                </c:pt>
                <c:pt idx="52">
                  <c:v>4</c:v>
                </c:pt>
                <c:pt idx="53">
                  <c:v>15</c:v>
                </c:pt>
                <c:pt idx="54">
                  <c:v>2</c:v>
                </c:pt>
                <c:pt idx="55">
                  <c:v>6</c:v>
                </c:pt>
              </c:numCache>
            </c:numRef>
          </c:yVal>
        </c:ser>
        <c:axId val="97072256"/>
        <c:axId val="97074176"/>
      </c:scatterChart>
      <c:valAx>
        <c:axId val="97072256"/>
        <c:scaling>
          <c:orientation val="minMax"/>
          <c:max val="50"/>
          <c:min val="0"/>
        </c:scaling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UAGRB AVG</a:t>
                </a:r>
              </a:p>
            </c:rich>
          </c:tx>
          <c:layout>
            <c:manualLayout>
              <c:xMode val="edge"/>
              <c:yMode val="edge"/>
              <c:x val="0.42046571101689217"/>
              <c:y val="0.89466569082710812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7074176"/>
        <c:crosses val="autoZero"/>
        <c:crossBetween val="midCat"/>
      </c:valAx>
      <c:valAx>
        <c:axId val="97074176"/>
        <c:scaling>
          <c:orientation val="minMax"/>
          <c:max val="50"/>
          <c:min val="0"/>
        </c:scaling>
        <c:axPos val="l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152-4479</a:t>
                </a:r>
              </a:p>
            </c:rich>
          </c:tx>
          <c:layout>
            <c:manualLayout>
              <c:xMode val="edge"/>
              <c:yMode val="edge"/>
              <c:x val="2.9364249124233942E-3"/>
              <c:y val="0.40513835132813064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7072256"/>
        <c:crosses val="autoZero"/>
        <c:crossBetween val="midCat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89" r="0.75000000000000189" t="1" header="0.5" footer="0.5"/>
    <c:pageSetup orientation="landscape" horizontalDpi="300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84-3176 vs GRB AVG</a:t>
            </a:r>
          </a:p>
        </c:rich>
      </c:tx>
      <c:layout>
        <c:manualLayout>
          <c:xMode val="edge"/>
          <c:yMode val="edge"/>
          <c:x val="0.43494817165629174"/>
          <c:y val="2.964426877470370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250504744599236"/>
          <c:y val="8.0453064271888197E-2"/>
          <c:w val="0.86091375597281106"/>
          <c:h val="0.80786156538125031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Au</a:t>
                    </a:r>
                  </a:p>
                </c:rich>
              </c:tx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Pt</a:t>
                    </a:r>
                  </a:p>
                </c:rich>
              </c:tx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Pd</a:t>
                    </a:r>
                  </a:p>
                </c:rich>
              </c:tx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SiO2</a:t>
                    </a:r>
                  </a:p>
                </c:rich>
              </c:tx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Al2O3</a:t>
                    </a:r>
                  </a:p>
                </c:rich>
              </c:tx>
              <c:showVal val="1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Fe2O3</a:t>
                    </a:r>
                  </a:p>
                </c:rich>
              </c:tx>
              <c:showVal val="1"/>
            </c:dLbl>
            <c:dLbl>
              <c:idx val="6"/>
              <c:layout>
                <c:manualLayout>
                  <c:x val="5.6866826480597588E-3"/>
                  <c:y val="-2.200876598817374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MgO</a:t>
                    </a:r>
                  </a:p>
                </c:rich>
              </c:tx>
              <c:showVal val="1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CaO</a:t>
                    </a:r>
                  </a:p>
                </c:rich>
              </c:tx>
              <c:showVal val="1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Na2O</a:t>
                    </a:r>
                  </a:p>
                </c:rich>
              </c:tx>
              <c:showVal val="1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/>
                      <a:t>K2O</a:t>
                    </a:r>
                  </a:p>
                </c:rich>
              </c:tx>
              <c:showVal val="1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en-US"/>
                      <a:t>TiO2</a:t>
                    </a:r>
                  </a:p>
                </c:rich>
              </c:tx>
              <c:showVal val="1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en-US"/>
                      <a:t>P2O5</a:t>
                    </a:r>
                  </a:p>
                </c:rich>
              </c:tx>
              <c:showVal val="1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en-US"/>
                      <a:t>MnO</a:t>
                    </a:r>
                  </a:p>
                </c:rich>
              </c:tx>
              <c:showVal val="1"/>
            </c:dLbl>
            <c:dLbl>
              <c:idx val="13"/>
              <c:layout/>
              <c:tx>
                <c:rich>
                  <a:bodyPr/>
                  <a:lstStyle/>
                  <a:p>
                    <a:r>
                      <a:rPr lang="en-US"/>
                      <a:t>Cr2O3</a:t>
                    </a:r>
                  </a:p>
                </c:rich>
              </c:tx>
              <c:showVal val="1"/>
            </c:dLbl>
            <c:dLbl>
              <c:idx val="14"/>
              <c:layout/>
              <c:tx>
                <c:rich>
                  <a:bodyPr/>
                  <a:lstStyle/>
                  <a:p>
                    <a:r>
                      <a:rPr lang="en-US"/>
                      <a:t>Sc</a:t>
                    </a:r>
                  </a:p>
                </c:rich>
              </c:tx>
              <c:showVal val="1"/>
            </c:dLbl>
            <c:dLbl>
              <c:idx val="15"/>
              <c:layout/>
              <c:tx>
                <c:rich>
                  <a:bodyPr/>
                  <a:lstStyle/>
                  <a:p>
                    <a:r>
                      <a:rPr lang="en-US"/>
                      <a:t>LOI</a:t>
                    </a:r>
                  </a:p>
                </c:rich>
              </c:tx>
              <c:showVal val="1"/>
            </c:dLbl>
            <c:dLbl>
              <c:idx val="16"/>
              <c:layout>
                <c:manualLayout>
                  <c:x val="1.490884700119248E-2"/>
                  <c:y val="-6.225140829728221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Ba</a:t>
                    </a:r>
                  </a:p>
                </c:rich>
              </c:tx>
              <c:dLblPos val="r"/>
              <c:showVal val="1"/>
            </c:dLbl>
            <c:dLbl>
              <c:idx val="17"/>
              <c:layout/>
              <c:tx>
                <c:rich>
                  <a:bodyPr/>
                  <a:lstStyle/>
                  <a:p>
                    <a:r>
                      <a:rPr lang="en-US"/>
                      <a:t>Co</a:t>
                    </a:r>
                  </a:p>
                </c:rich>
              </c:tx>
              <c:showVal val="1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en-US"/>
                      <a:t>Cs</a:t>
                    </a:r>
                  </a:p>
                </c:rich>
              </c:tx>
              <c:showVal val="1"/>
            </c:dLbl>
            <c:dLbl>
              <c:idx val="19"/>
              <c:layout/>
              <c:tx>
                <c:rich>
                  <a:bodyPr/>
                  <a:lstStyle/>
                  <a:p>
                    <a:r>
                      <a:rPr lang="en-US"/>
                      <a:t>Ga</a:t>
                    </a:r>
                  </a:p>
                </c:rich>
              </c:tx>
              <c:showVal val="1"/>
            </c:dLbl>
            <c:dLbl>
              <c:idx val="20"/>
              <c:layout/>
              <c:tx>
                <c:rich>
                  <a:bodyPr/>
                  <a:lstStyle/>
                  <a:p>
                    <a:r>
                      <a:rPr lang="en-US"/>
                      <a:t>Hf</a:t>
                    </a:r>
                  </a:p>
                </c:rich>
              </c:tx>
              <c:showVal val="1"/>
            </c:dLbl>
            <c:dLbl>
              <c:idx val="21"/>
              <c:layout/>
              <c:tx>
                <c:rich>
                  <a:bodyPr/>
                  <a:lstStyle/>
                  <a:p>
                    <a:r>
                      <a:rPr lang="en-US"/>
                      <a:t>Nb</a:t>
                    </a:r>
                  </a:p>
                </c:rich>
              </c:tx>
              <c:showVal val="1"/>
            </c:dLbl>
            <c:dLbl>
              <c:idx val="22"/>
              <c:layout/>
              <c:tx>
                <c:rich>
                  <a:bodyPr/>
                  <a:lstStyle/>
                  <a:p>
                    <a:r>
                      <a:rPr lang="en-US"/>
                      <a:t>Rb</a:t>
                    </a:r>
                  </a:p>
                </c:rich>
              </c:tx>
              <c:showVal val="1"/>
            </c:dLbl>
            <c:dLbl>
              <c:idx val="23"/>
              <c:layout/>
              <c:tx>
                <c:rich>
                  <a:bodyPr/>
                  <a:lstStyle/>
                  <a:p>
                    <a:r>
                      <a:rPr lang="en-US"/>
                      <a:t>Sr</a:t>
                    </a:r>
                  </a:p>
                </c:rich>
              </c:tx>
              <c:showVal val="1"/>
            </c:dLbl>
            <c:dLbl>
              <c:idx val="24"/>
              <c:layout/>
              <c:tx>
                <c:rich>
                  <a:bodyPr/>
                  <a:lstStyle/>
                  <a:p>
                    <a:r>
                      <a:rPr lang="en-US"/>
                      <a:t>Ta</a:t>
                    </a:r>
                  </a:p>
                </c:rich>
              </c:tx>
              <c:showVal val="1"/>
            </c:dLbl>
            <c:dLbl>
              <c:idx val="25"/>
              <c:layout/>
              <c:tx>
                <c:rich>
                  <a:bodyPr/>
                  <a:lstStyle/>
                  <a:p>
                    <a:r>
                      <a:rPr lang="en-US"/>
                      <a:t>Th</a:t>
                    </a:r>
                  </a:p>
                </c:rich>
              </c:tx>
              <c:showVal val="1"/>
            </c:dLbl>
            <c:dLbl>
              <c:idx val="26"/>
              <c:layout/>
              <c:tx>
                <c:rich>
                  <a:bodyPr/>
                  <a:lstStyle/>
                  <a:p>
                    <a:r>
                      <a:rPr lang="en-US"/>
                      <a:t>U</a:t>
                    </a:r>
                  </a:p>
                </c:rich>
              </c:tx>
              <c:showVal val="1"/>
            </c:dLbl>
            <c:dLbl>
              <c:idx val="27"/>
              <c:layout>
                <c:manualLayout>
                  <c:x val="-4.636343043456556E-4"/>
                  <c:y val="1.836156194705720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</a:t>
                    </a:r>
                  </a:p>
                </c:rich>
              </c:tx>
              <c:showVal val="1"/>
            </c:dLbl>
            <c:dLbl>
              <c:idx val="28"/>
              <c:layout/>
              <c:tx>
                <c:rich>
                  <a:bodyPr/>
                  <a:lstStyle/>
                  <a:p>
                    <a:r>
                      <a:rPr lang="en-US"/>
                      <a:t>Zr</a:t>
                    </a:r>
                  </a:p>
                </c:rich>
              </c:tx>
              <c:showVal val="1"/>
            </c:dLbl>
            <c:dLbl>
              <c:idx val="29"/>
              <c:layout/>
              <c:tx>
                <c:rich>
                  <a:bodyPr/>
                  <a:lstStyle/>
                  <a:p>
                    <a:r>
                      <a:rPr lang="en-US"/>
                      <a:t>Y</a:t>
                    </a:r>
                  </a:p>
                </c:rich>
              </c:tx>
              <c:showVal val="1"/>
            </c:dLbl>
            <c:dLbl>
              <c:idx val="30"/>
              <c:layout/>
              <c:tx>
                <c:rich>
                  <a:bodyPr/>
                  <a:lstStyle/>
                  <a:p>
                    <a:r>
                      <a:rPr lang="en-US"/>
                      <a:t>La</a:t>
                    </a:r>
                  </a:p>
                </c:rich>
              </c:tx>
              <c:showVal val="1"/>
            </c:dLbl>
            <c:dLbl>
              <c:idx val="31"/>
              <c:layout/>
              <c:tx>
                <c:rich>
                  <a:bodyPr/>
                  <a:lstStyle/>
                  <a:p>
                    <a:r>
                      <a:rPr lang="en-US"/>
                      <a:t>Ce</a:t>
                    </a:r>
                  </a:p>
                </c:rich>
              </c:tx>
              <c:showVal val="1"/>
            </c:dLbl>
            <c:dLbl>
              <c:idx val="32"/>
              <c:layout/>
              <c:tx>
                <c:rich>
                  <a:bodyPr/>
                  <a:lstStyle/>
                  <a:p>
                    <a:r>
                      <a:rPr lang="en-US"/>
                      <a:t>Pr</a:t>
                    </a:r>
                  </a:p>
                </c:rich>
              </c:tx>
              <c:showVal val="1"/>
            </c:dLbl>
            <c:dLbl>
              <c:idx val="33"/>
              <c:layout/>
              <c:tx>
                <c:rich>
                  <a:bodyPr/>
                  <a:lstStyle/>
                  <a:p>
                    <a:r>
                      <a:rPr lang="en-US"/>
                      <a:t>Nd</a:t>
                    </a:r>
                  </a:p>
                </c:rich>
              </c:tx>
              <c:showVal val="1"/>
            </c:dLbl>
            <c:dLbl>
              <c:idx val="34"/>
              <c:layout/>
              <c:tx>
                <c:rich>
                  <a:bodyPr/>
                  <a:lstStyle/>
                  <a:p>
                    <a:r>
                      <a:rPr lang="en-US"/>
                      <a:t>Sm</a:t>
                    </a:r>
                  </a:p>
                </c:rich>
              </c:tx>
              <c:showVal val="1"/>
            </c:dLbl>
            <c:dLbl>
              <c:idx val="35"/>
              <c:layout/>
              <c:tx>
                <c:rich>
                  <a:bodyPr/>
                  <a:lstStyle/>
                  <a:p>
                    <a:r>
                      <a:rPr lang="en-US"/>
                      <a:t>Eu</a:t>
                    </a:r>
                  </a:p>
                </c:rich>
              </c:tx>
              <c:showVal val="1"/>
            </c:dLbl>
            <c:dLbl>
              <c:idx val="36"/>
              <c:layout/>
              <c:tx>
                <c:rich>
                  <a:bodyPr/>
                  <a:lstStyle/>
                  <a:p>
                    <a:r>
                      <a:rPr lang="en-US"/>
                      <a:t>Gd</a:t>
                    </a:r>
                  </a:p>
                </c:rich>
              </c:tx>
              <c:showVal val="1"/>
            </c:dLbl>
            <c:dLbl>
              <c:idx val="37"/>
              <c:layout/>
              <c:tx>
                <c:rich>
                  <a:bodyPr/>
                  <a:lstStyle/>
                  <a:p>
                    <a:r>
                      <a:rPr lang="en-US"/>
                      <a:t>Tb</a:t>
                    </a:r>
                  </a:p>
                </c:rich>
              </c:tx>
              <c:showVal val="1"/>
            </c:dLbl>
            <c:dLbl>
              <c:idx val="38"/>
              <c:layout/>
              <c:tx>
                <c:rich>
                  <a:bodyPr/>
                  <a:lstStyle/>
                  <a:p>
                    <a:r>
                      <a:rPr lang="en-US"/>
                      <a:t>Dy</a:t>
                    </a:r>
                  </a:p>
                </c:rich>
              </c:tx>
              <c:showVal val="1"/>
            </c:dLbl>
            <c:dLbl>
              <c:idx val="39"/>
              <c:layout/>
              <c:tx>
                <c:rich>
                  <a:bodyPr/>
                  <a:lstStyle/>
                  <a:p>
                    <a:r>
                      <a:rPr lang="en-US"/>
                      <a:t>Ho</a:t>
                    </a:r>
                  </a:p>
                </c:rich>
              </c:tx>
              <c:showVal val="1"/>
            </c:dLbl>
            <c:dLbl>
              <c:idx val="40"/>
              <c:layout/>
              <c:tx>
                <c:rich>
                  <a:bodyPr/>
                  <a:lstStyle/>
                  <a:p>
                    <a:r>
                      <a:rPr lang="en-US"/>
                      <a:t>Er</a:t>
                    </a:r>
                  </a:p>
                </c:rich>
              </c:tx>
              <c:showVal val="1"/>
            </c:dLbl>
            <c:dLbl>
              <c:idx val="41"/>
              <c:layout/>
              <c:tx>
                <c:rich>
                  <a:bodyPr/>
                  <a:lstStyle/>
                  <a:p>
                    <a:r>
                      <a:rPr lang="en-US"/>
                      <a:t>Tm</a:t>
                    </a:r>
                  </a:p>
                </c:rich>
              </c:tx>
              <c:showVal val="1"/>
            </c:dLbl>
            <c:dLbl>
              <c:idx val="42"/>
              <c:layout/>
              <c:tx>
                <c:rich>
                  <a:bodyPr/>
                  <a:lstStyle/>
                  <a:p>
                    <a:r>
                      <a:rPr lang="en-US"/>
                      <a:t>Yb</a:t>
                    </a:r>
                  </a:p>
                </c:rich>
              </c:tx>
              <c:showVal val="1"/>
            </c:dLbl>
            <c:dLbl>
              <c:idx val="43"/>
              <c:layout/>
              <c:tx>
                <c:rich>
                  <a:bodyPr/>
                  <a:lstStyle/>
                  <a:p>
                    <a:r>
                      <a:rPr lang="en-US"/>
                      <a:t>Lu</a:t>
                    </a:r>
                  </a:p>
                </c:rich>
              </c:tx>
              <c:showVal val="1"/>
            </c:dLbl>
            <c:dLbl>
              <c:idx val="44"/>
              <c:layout/>
              <c:tx>
                <c:rich>
                  <a:bodyPr/>
                  <a:lstStyle/>
                  <a:p>
                    <a:r>
                      <a:rPr lang="en-US"/>
                      <a:t>TOT/C</a:t>
                    </a:r>
                  </a:p>
                </c:rich>
              </c:tx>
              <c:showVal val="1"/>
            </c:dLbl>
            <c:dLbl>
              <c:idx val="45"/>
              <c:layout/>
              <c:tx>
                <c:rich>
                  <a:bodyPr/>
                  <a:lstStyle/>
                  <a:p>
                    <a:r>
                      <a:rPr lang="en-US"/>
                      <a:t>TOT/S</a:t>
                    </a:r>
                  </a:p>
                </c:rich>
              </c:tx>
              <c:showVal val="1"/>
            </c:dLbl>
            <c:dLbl>
              <c:idx val="46"/>
              <c:layout/>
              <c:tx>
                <c:rich>
                  <a:bodyPr/>
                  <a:lstStyle/>
                  <a:p>
                    <a:r>
                      <a:rPr lang="en-US"/>
                      <a:t>Mo</a:t>
                    </a:r>
                  </a:p>
                </c:rich>
              </c:tx>
              <c:showVal val="1"/>
            </c:dLbl>
            <c:dLbl>
              <c:idx val="47"/>
              <c:layout/>
              <c:tx>
                <c:rich>
                  <a:bodyPr/>
                  <a:lstStyle/>
                  <a:p>
                    <a:r>
                      <a:rPr lang="en-US"/>
                      <a:t>Cu</a:t>
                    </a:r>
                  </a:p>
                </c:rich>
              </c:tx>
              <c:showVal val="1"/>
            </c:dLbl>
            <c:dLbl>
              <c:idx val="48"/>
              <c:layout/>
              <c:tx>
                <c:rich>
                  <a:bodyPr/>
                  <a:lstStyle/>
                  <a:p>
                    <a:r>
                      <a:rPr lang="en-US"/>
                      <a:t>Pb</a:t>
                    </a:r>
                  </a:p>
                </c:rich>
              </c:tx>
              <c:showVal val="1"/>
            </c:dLbl>
            <c:dLbl>
              <c:idx val="49"/>
              <c:layout/>
              <c:tx>
                <c:rich>
                  <a:bodyPr/>
                  <a:lstStyle/>
                  <a:p>
                    <a:r>
                      <a:rPr lang="en-US"/>
                      <a:t>Zn</a:t>
                    </a:r>
                  </a:p>
                </c:rich>
              </c:tx>
              <c:showVal val="1"/>
            </c:dLbl>
            <c:dLbl>
              <c:idx val="50"/>
              <c:layout/>
              <c:tx>
                <c:rich>
                  <a:bodyPr/>
                  <a:lstStyle/>
                  <a:p>
                    <a:r>
                      <a:rPr lang="en-US"/>
                      <a:t>Ni</a:t>
                    </a:r>
                  </a:p>
                </c:rich>
              </c:tx>
              <c:showVal val="1"/>
            </c:dLbl>
            <c:dLbl>
              <c:idx val="51"/>
              <c:layout/>
              <c:tx>
                <c:rich>
                  <a:bodyPr/>
                  <a:lstStyle/>
                  <a:p>
                    <a:r>
                      <a:rPr lang="en-US"/>
                      <a:t>Bi</a:t>
                    </a:r>
                  </a:p>
                </c:rich>
              </c:tx>
              <c:showVal val="1"/>
            </c:dLbl>
            <c:dLbl>
              <c:idx val="52"/>
              <c:layout/>
              <c:tx>
                <c:rich>
                  <a:bodyPr/>
                  <a:lstStyle/>
                  <a:p>
                    <a:r>
                      <a:rPr lang="en-US"/>
                      <a:t>Ag</a:t>
                    </a:r>
                  </a:p>
                </c:rich>
              </c:tx>
              <c:showVal val="1"/>
            </c:dLbl>
            <c:dLbl>
              <c:idx val="53"/>
              <c:layout/>
              <c:tx>
                <c:rich>
                  <a:bodyPr/>
                  <a:lstStyle/>
                  <a:p>
                    <a:r>
                      <a:rPr lang="en-US"/>
                      <a:t>Au</a:t>
                    </a:r>
                  </a:p>
                </c:rich>
              </c:tx>
              <c:showVal val="1"/>
            </c:dLbl>
            <c:dLbl>
              <c:idx val="54"/>
              <c:layout/>
              <c:tx>
                <c:rich>
                  <a:bodyPr/>
                  <a:lstStyle/>
                  <a:p>
                    <a:r>
                      <a:rPr lang="en-US"/>
                      <a:t>Tl</a:t>
                    </a:r>
                  </a:p>
                </c:rich>
              </c:tx>
              <c:showVal val="1"/>
            </c:dLbl>
            <c:dLbl>
              <c:idx val="55"/>
              <c:layout/>
              <c:tx>
                <c:rich>
                  <a:bodyPr/>
                  <a:lstStyle/>
                  <a:p>
                    <a:r>
                      <a:rPr lang="en-US"/>
                      <a:t>Se</a:t>
                    </a:r>
                  </a:p>
                </c:rich>
              </c:tx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xVal>
            <c:numRef>
              <c:f>'Invalid 84'!$M$13:$M$68</c:f>
              <c:numCache>
                <c:formatCode>0.00_)</c:formatCode>
                <c:ptCount val="56"/>
                <c:pt idx="0">
                  <c:v>20</c:v>
                </c:pt>
                <c:pt idx="1">
                  <c:v>19.8</c:v>
                </c:pt>
                <c:pt idx="2">
                  <c:v>32.299999999999997</c:v>
                </c:pt>
                <c:pt idx="3">
                  <c:v>45.982999999999997</c:v>
                </c:pt>
                <c:pt idx="4">
                  <c:v>21.560500000000001</c:v>
                </c:pt>
                <c:pt idx="5">
                  <c:v>33</c:v>
                </c:pt>
                <c:pt idx="6">
                  <c:v>12.16</c:v>
                </c:pt>
                <c:pt idx="7">
                  <c:v>16.32</c:v>
                </c:pt>
                <c:pt idx="8">
                  <c:v>33.93</c:v>
                </c:pt>
                <c:pt idx="9">
                  <c:v>26.82</c:v>
                </c:pt>
                <c:pt idx="10">
                  <c:v>45.000000000000007</c:v>
                </c:pt>
                <c:pt idx="11">
                  <c:v>25.499999999999996</c:v>
                </c:pt>
                <c:pt idx="12">
                  <c:v>27.5</c:v>
                </c:pt>
                <c:pt idx="13">
                  <c:v>1.25</c:v>
                </c:pt>
                <c:pt idx="14">
                  <c:v>27</c:v>
                </c:pt>
                <c:pt idx="15">
                  <c:v>28.5</c:v>
                </c:pt>
                <c:pt idx="16">
                  <c:v>36.3125</c:v>
                </c:pt>
                <c:pt idx="17">
                  <c:v>23.099999999999998</c:v>
                </c:pt>
                <c:pt idx="18">
                  <c:v>42.75</c:v>
                </c:pt>
                <c:pt idx="19">
                  <c:v>44.2</c:v>
                </c:pt>
                <c:pt idx="20">
                  <c:v>38.35</c:v>
                </c:pt>
                <c:pt idx="21">
                  <c:v>44.449999999999996</c:v>
                </c:pt>
                <c:pt idx="22">
                  <c:v>20.504999999999999</c:v>
                </c:pt>
                <c:pt idx="23">
                  <c:v>37.669499999999999</c:v>
                </c:pt>
                <c:pt idx="24">
                  <c:v>40</c:v>
                </c:pt>
                <c:pt idx="25">
                  <c:v>35.625</c:v>
                </c:pt>
                <c:pt idx="26">
                  <c:v>9</c:v>
                </c:pt>
                <c:pt idx="27">
                  <c:v>38.129999999999995</c:v>
                </c:pt>
                <c:pt idx="28">
                  <c:v>22.200000000000003</c:v>
                </c:pt>
                <c:pt idx="29">
                  <c:v>14.100000000000001</c:v>
                </c:pt>
                <c:pt idx="30">
                  <c:v>36.224999999999994</c:v>
                </c:pt>
                <c:pt idx="31">
                  <c:v>29.65</c:v>
                </c:pt>
                <c:pt idx="32">
                  <c:v>44.923500000000004</c:v>
                </c:pt>
                <c:pt idx="33">
                  <c:v>24.5</c:v>
                </c:pt>
                <c:pt idx="34">
                  <c:v>21.5</c:v>
                </c:pt>
                <c:pt idx="35">
                  <c:v>40.799999999999997</c:v>
                </c:pt>
                <c:pt idx="36">
                  <c:v>33.54</c:v>
                </c:pt>
                <c:pt idx="37">
                  <c:v>23.625</c:v>
                </c:pt>
                <c:pt idx="38">
                  <c:v>16.28</c:v>
                </c:pt>
                <c:pt idx="39">
                  <c:v>11.25</c:v>
                </c:pt>
                <c:pt idx="40">
                  <c:v>27.965</c:v>
                </c:pt>
                <c:pt idx="41">
                  <c:v>40</c:v>
                </c:pt>
                <c:pt idx="42">
                  <c:v>30.240000000000002</c:v>
                </c:pt>
                <c:pt idx="43">
                  <c:v>14.25</c:v>
                </c:pt>
                <c:pt idx="44">
                  <c:v>8</c:v>
                </c:pt>
                <c:pt idx="45">
                  <c:v>19.400000000000002</c:v>
                </c:pt>
                <c:pt idx="46">
                  <c:v>14</c:v>
                </c:pt>
                <c:pt idx="47">
                  <c:v>15.439999999999998</c:v>
                </c:pt>
                <c:pt idx="48">
                  <c:v>24.75</c:v>
                </c:pt>
                <c:pt idx="49">
                  <c:v>30.5</c:v>
                </c:pt>
                <c:pt idx="50">
                  <c:v>6.5200000000000005</c:v>
                </c:pt>
                <c:pt idx="51">
                  <c:v>3</c:v>
                </c:pt>
                <c:pt idx="52">
                  <c:v>4</c:v>
                </c:pt>
                <c:pt idx="53">
                  <c:v>9</c:v>
                </c:pt>
                <c:pt idx="54">
                  <c:v>3</c:v>
                </c:pt>
                <c:pt idx="55">
                  <c:v>6</c:v>
                </c:pt>
              </c:numCache>
            </c:numRef>
          </c:xVal>
          <c:yVal>
            <c:numRef>
              <c:f>'Invalid 84'!$N$13:$N$68</c:f>
              <c:numCache>
                <c:formatCode>0.00_)</c:formatCode>
                <c:ptCount val="56"/>
                <c:pt idx="0">
                  <c:v>15</c:v>
                </c:pt>
                <c:pt idx="1">
                  <c:v>43.199999999999996</c:v>
                </c:pt>
                <c:pt idx="2">
                  <c:v>32.299999999999997</c:v>
                </c:pt>
                <c:pt idx="3">
                  <c:v>42.469000000000001</c:v>
                </c:pt>
                <c:pt idx="4">
                  <c:v>20.761000000000003</c:v>
                </c:pt>
                <c:pt idx="5">
                  <c:v>46.64</c:v>
                </c:pt>
                <c:pt idx="6">
                  <c:v>42.4</c:v>
                </c:pt>
                <c:pt idx="7">
                  <c:v>22.740000000000002</c:v>
                </c:pt>
                <c:pt idx="8">
                  <c:v>28.92</c:v>
                </c:pt>
                <c:pt idx="9">
                  <c:v>32.31</c:v>
                </c:pt>
                <c:pt idx="10">
                  <c:v>37.5</c:v>
                </c:pt>
                <c:pt idx="11">
                  <c:v>28.5</c:v>
                </c:pt>
                <c:pt idx="12">
                  <c:v>40</c:v>
                </c:pt>
                <c:pt idx="13">
                  <c:v>28.5</c:v>
                </c:pt>
                <c:pt idx="14">
                  <c:v>48</c:v>
                </c:pt>
                <c:pt idx="15">
                  <c:v>21</c:v>
                </c:pt>
                <c:pt idx="16">
                  <c:v>30.675000000000001</c:v>
                </c:pt>
                <c:pt idx="17">
                  <c:v>46.2</c:v>
                </c:pt>
                <c:pt idx="18">
                  <c:v>45</c:v>
                </c:pt>
                <c:pt idx="19">
                  <c:v>35.36</c:v>
                </c:pt>
                <c:pt idx="20">
                  <c:v>18.2</c:v>
                </c:pt>
                <c:pt idx="21">
                  <c:v>6.3</c:v>
                </c:pt>
                <c:pt idx="22">
                  <c:v>16.71</c:v>
                </c:pt>
                <c:pt idx="23">
                  <c:v>35.1021</c:v>
                </c:pt>
                <c:pt idx="24">
                  <c:v>5</c:v>
                </c:pt>
                <c:pt idx="25">
                  <c:v>4.75</c:v>
                </c:pt>
                <c:pt idx="26">
                  <c:v>1</c:v>
                </c:pt>
                <c:pt idx="27">
                  <c:v>41.82</c:v>
                </c:pt>
                <c:pt idx="28">
                  <c:v>8.2799999999999994</c:v>
                </c:pt>
                <c:pt idx="29">
                  <c:v>12</c:v>
                </c:pt>
                <c:pt idx="30">
                  <c:v>26.400000000000002</c:v>
                </c:pt>
                <c:pt idx="31">
                  <c:v>17.45</c:v>
                </c:pt>
                <c:pt idx="32">
                  <c:v>24.388000000000002</c:v>
                </c:pt>
                <c:pt idx="33">
                  <c:v>18.100000000000001</c:v>
                </c:pt>
                <c:pt idx="34">
                  <c:v>10.549999999999999</c:v>
                </c:pt>
                <c:pt idx="35">
                  <c:v>35.6</c:v>
                </c:pt>
                <c:pt idx="36">
                  <c:v>21.48</c:v>
                </c:pt>
                <c:pt idx="37">
                  <c:v>15.75</c:v>
                </c:pt>
                <c:pt idx="38">
                  <c:v>14.08</c:v>
                </c:pt>
                <c:pt idx="39">
                  <c:v>8.5</c:v>
                </c:pt>
                <c:pt idx="40">
                  <c:v>30.55</c:v>
                </c:pt>
                <c:pt idx="41">
                  <c:v>25</c:v>
                </c:pt>
                <c:pt idx="42">
                  <c:v>27.36</c:v>
                </c:pt>
                <c:pt idx="43">
                  <c:v>7.5</c:v>
                </c:pt>
                <c:pt idx="44">
                  <c:v>4</c:v>
                </c:pt>
                <c:pt idx="45">
                  <c:v>48.5</c:v>
                </c:pt>
                <c:pt idx="46">
                  <c:v>6</c:v>
                </c:pt>
                <c:pt idx="47">
                  <c:v>48.160000000000004</c:v>
                </c:pt>
                <c:pt idx="48">
                  <c:v>8.5</c:v>
                </c:pt>
                <c:pt idx="49">
                  <c:v>48</c:v>
                </c:pt>
                <c:pt idx="50">
                  <c:v>70.239999999999995</c:v>
                </c:pt>
                <c:pt idx="51">
                  <c:v>3</c:v>
                </c:pt>
                <c:pt idx="52">
                  <c:v>4</c:v>
                </c:pt>
                <c:pt idx="53">
                  <c:v>38</c:v>
                </c:pt>
                <c:pt idx="54">
                  <c:v>6</c:v>
                </c:pt>
                <c:pt idx="55">
                  <c:v>6</c:v>
                </c:pt>
              </c:numCache>
            </c:numRef>
          </c:yVal>
        </c:ser>
        <c:axId val="97197056"/>
        <c:axId val="97293440"/>
      </c:scatterChart>
      <c:valAx>
        <c:axId val="97197056"/>
        <c:scaling>
          <c:orientation val="minMax"/>
          <c:max val="50"/>
          <c:min val="0"/>
        </c:scaling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UAGRB AVG</a:t>
                </a:r>
              </a:p>
            </c:rich>
          </c:tx>
          <c:layout>
            <c:manualLayout>
              <c:xMode val="edge"/>
              <c:yMode val="edge"/>
              <c:x val="0.42260248119443272"/>
              <c:y val="0.92885375494071143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293440"/>
        <c:crosses val="autoZero"/>
        <c:crossBetween val="midCat"/>
      </c:valAx>
      <c:valAx>
        <c:axId val="97293440"/>
        <c:scaling>
          <c:orientation val="minMax"/>
          <c:max val="50"/>
          <c:min val="0"/>
        </c:scaling>
        <c:axPos val="l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/>
                  <a:t>84-3176</a:t>
                </a:r>
              </a:p>
            </c:rich>
          </c:tx>
          <c:layout>
            <c:manualLayout>
              <c:xMode val="edge"/>
              <c:yMode val="edge"/>
              <c:x val="1.5206625500310364E-3"/>
              <c:y val="0.40513835132813064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197056"/>
        <c:crosses val="autoZero"/>
        <c:crossBetween val="midCat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211" r="0.75000000000000211" t="1" header="0.5" footer="0.5"/>
    <c:pageSetup orientation="landscape" horizont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352424</xdr:colOff>
      <xdr:row>16</xdr:row>
      <xdr:rowOff>28574</xdr:rowOff>
    </xdr:from>
    <xdr:to>
      <xdr:col>28</xdr:col>
      <xdr:colOff>76199</xdr:colOff>
      <xdr:row>54</xdr:row>
      <xdr:rowOff>114299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180974</xdr:colOff>
      <xdr:row>52</xdr:row>
      <xdr:rowOff>76200</xdr:rowOff>
    </xdr:from>
    <xdr:to>
      <xdr:col>15</xdr:col>
      <xdr:colOff>666750</xdr:colOff>
      <xdr:row>111</xdr:row>
      <xdr:rowOff>95249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543986</xdr:colOff>
      <xdr:row>69</xdr:row>
      <xdr:rowOff>65617</xdr:rowOff>
    </xdr:from>
    <xdr:to>
      <xdr:col>14</xdr:col>
      <xdr:colOff>582083</xdr:colOff>
      <xdr:row>116</xdr:row>
      <xdr:rowOff>31750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0.07581</cdr:x>
      <cdr:y>0.06536</cdr:y>
    </cdr:from>
    <cdr:to>
      <cdr:x>0.96466</cdr:x>
      <cdr:y>0.87128</cdr:y>
    </cdr:to>
    <cdr:sp macro="" textlink="">
      <cdr:nvSpPr>
        <cdr:cNvPr id="205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658384" y="452966"/>
          <a:ext cx="7719380" cy="558497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chemeClr val="tx1"/>
          </a:solidFill>
          <a:prstDash val="dashDot"/>
          <a:round/>
          <a:headEnd/>
          <a:tailEnd/>
        </a:ln>
      </cdr:spPr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543986</xdr:colOff>
      <xdr:row>69</xdr:row>
      <xdr:rowOff>65617</xdr:rowOff>
    </xdr:from>
    <xdr:to>
      <xdr:col>15</xdr:col>
      <xdr:colOff>127001</xdr:colOff>
      <xdr:row>116</xdr:row>
      <xdr:rowOff>31750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0.07581</cdr:x>
      <cdr:y>0.06078</cdr:y>
    </cdr:from>
    <cdr:to>
      <cdr:x>0.95989</cdr:x>
      <cdr:y>0.87128</cdr:y>
    </cdr:to>
    <cdr:sp macro="" textlink="">
      <cdr:nvSpPr>
        <cdr:cNvPr id="205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680047" y="421216"/>
          <a:ext cx="7930550" cy="561672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chemeClr val="tx1"/>
          </a:solidFill>
          <a:prstDash val="dashDot"/>
          <a:round/>
          <a:headEnd/>
          <a:tailEnd/>
        </a:ln>
      </cdr:spPr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158750</xdr:colOff>
      <xdr:row>68</xdr:row>
      <xdr:rowOff>65614</xdr:rowOff>
    </xdr:from>
    <xdr:to>
      <xdr:col>12</xdr:col>
      <xdr:colOff>292100</xdr:colOff>
      <xdr:row>108</xdr:row>
      <xdr:rowOff>82547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0.12215</cdr:x>
      <cdr:y>0.06256</cdr:y>
    </cdr:from>
    <cdr:to>
      <cdr:x>0.95103</cdr:x>
      <cdr:y>0.83832</cdr:y>
    </cdr:to>
    <cdr:sp macro="" textlink="">
      <cdr:nvSpPr>
        <cdr:cNvPr id="205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726015" y="371836"/>
          <a:ext cx="4926524" cy="461079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chemeClr val="tx1"/>
          </a:solidFill>
          <a:prstDash val="dashDot"/>
          <a:round/>
          <a:headEnd/>
          <a:tailEnd/>
        </a:ln>
      </cdr:spPr>
    </cdr:sp>
  </cdr:relSizeAnchor>
  <cdr:relSizeAnchor xmlns:cdr="http://schemas.openxmlformats.org/drawingml/2006/chartDrawing">
    <cdr:from>
      <cdr:x>0.83632</cdr:x>
      <cdr:y>0.17593</cdr:y>
    </cdr:from>
    <cdr:to>
      <cdr:x>0.87073</cdr:x>
      <cdr:y>0.25605</cdr:y>
    </cdr:to>
    <cdr:sp macro="" textlink="">
      <cdr:nvSpPr>
        <cdr:cNvPr id="4" name="Straight Arrow Connector 3"/>
        <cdr:cNvSpPr/>
      </cdr:nvSpPr>
      <cdr:spPr bwMode="auto">
        <a:xfrm xmlns:a="http://schemas.openxmlformats.org/drawingml/2006/main" flipH="1" flipV="1">
          <a:off x="4970780" y="1045636"/>
          <a:ext cx="204469" cy="476250"/>
        </a:xfrm>
        <a:prstGeom xmlns:a="http://schemas.openxmlformats.org/drawingml/2006/main" prst="straightConnector1">
          <a:avLst/>
        </a:prstGeom>
        <a:solidFill xmlns:a="http://schemas.openxmlformats.org/drawingml/2006/main">
          <a:srgbClr val="FFFF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 xmlns:a="http://schemas.openxmlformats.org/drawingml/2006/main"/>
      </cdr:spPr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en-US">
            <a:ln>
              <a:solidFill>
                <a:schemeClr val="tx1"/>
              </a:solidFill>
              <a:tailEnd type="triangle"/>
            </a:ln>
          </a:endParaRPr>
        </a:p>
      </cdr:txBody>
    </cdr:sp>
  </cdr:relSizeAnchor>
  <cdr:relSizeAnchor xmlns:cdr="http://schemas.openxmlformats.org/drawingml/2006/chartDrawing">
    <cdr:from>
      <cdr:x>0.45584</cdr:x>
      <cdr:y>0.50214</cdr:y>
    </cdr:from>
    <cdr:to>
      <cdr:x>0.49501</cdr:x>
      <cdr:y>0.62108</cdr:y>
    </cdr:to>
    <cdr:sp macro="" textlink="">
      <cdr:nvSpPr>
        <cdr:cNvPr id="5" name="Straight Arrow Connector 4"/>
        <cdr:cNvSpPr/>
      </cdr:nvSpPr>
      <cdr:spPr bwMode="auto">
        <a:xfrm xmlns:a="http://schemas.openxmlformats.org/drawingml/2006/main" flipH="1" flipV="1">
          <a:off x="2709333" y="2984500"/>
          <a:ext cx="232833" cy="706970"/>
        </a:xfrm>
        <a:prstGeom xmlns:a="http://schemas.openxmlformats.org/drawingml/2006/main" prst="straightConnector1">
          <a:avLst/>
        </a:prstGeom>
        <a:solidFill xmlns:a="http://schemas.openxmlformats.org/drawingml/2006/main">
          <a:srgbClr val="FFFF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>
            <a:ln>
              <a:solidFill>
                <a:schemeClr val="tx1"/>
              </a:solidFill>
              <a:tailEnd type="triangle"/>
            </a:ln>
          </a:endParaRPr>
        </a:p>
      </cdr:txBody>
    </cdr:sp>
  </cdr:relSizeAnchor>
  <cdr:relSizeAnchor xmlns:cdr="http://schemas.openxmlformats.org/drawingml/2006/chartDrawing">
    <cdr:from>
      <cdr:x>0.82087</cdr:x>
      <cdr:y>0.25784</cdr:y>
    </cdr:from>
    <cdr:to>
      <cdr:x>0.94017</cdr:x>
      <cdr:y>0.3255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878916" y="1532470"/>
          <a:ext cx="709083" cy="4021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/>
            <a:t>Constant Mass Isocon</a:t>
          </a:r>
        </a:p>
      </cdr:txBody>
    </cdr:sp>
  </cdr:relSizeAnchor>
  <cdr:relSizeAnchor xmlns:cdr="http://schemas.openxmlformats.org/drawingml/2006/chartDrawing">
    <cdr:from>
      <cdr:x>0.44516</cdr:x>
      <cdr:y>0.61432</cdr:y>
    </cdr:from>
    <cdr:to>
      <cdr:x>0.56446</cdr:x>
      <cdr:y>0.68198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2645833" y="3651250"/>
          <a:ext cx="709083" cy="4021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800"/>
            <a:t>Mg-Mn-Cr Isocon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258235</xdr:colOff>
      <xdr:row>68</xdr:row>
      <xdr:rowOff>118535</xdr:rowOff>
    </xdr:from>
    <xdr:to>
      <xdr:col>14</xdr:col>
      <xdr:colOff>338668</xdr:colOff>
      <xdr:row>108</xdr:row>
      <xdr:rowOff>135468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0.10791</cdr:x>
      <cdr:y>0.07911</cdr:y>
    </cdr:from>
    <cdr:to>
      <cdr:x>0.96461</cdr:x>
      <cdr:y>0.84544</cdr:y>
    </cdr:to>
    <cdr:sp macro="" textlink="">
      <cdr:nvSpPr>
        <cdr:cNvPr id="205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641348" y="470198"/>
          <a:ext cx="5091908" cy="455477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chemeClr val="tx1"/>
          </a:solidFill>
          <a:prstDash val="dashDot"/>
          <a:round/>
          <a:headEnd/>
          <a:tailEnd/>
        </a:ln>
      </cdr:spPr>
    </cdr:sp>
  </cdr:relSizeAnchor>
  <cdr:relSizeAnchor xmlns:cdr="http://schemas.openxmlformats.org/drawingml/2006/chartDrawing">
    <cdr:from>
      <cdr:x>0.26104</cdr:x>
      <cdr:y>0.3807</cdr:y>
    </cdr:from>
    <cdr:to>
      <cdr:x>0.35719</cdr:x>
      <cdr:y>0.42699</cdr:y>
    </cdr:to>
    <cdr:sp macro="" textlink="">
      <cdr:nvSpPr>
        <cdr:cNvPr id="4" name="Straight Arrow Connector 3"/>
        <cdr:cNvSpPr/>
      </cdr:nvSpPr>
      <cdr:spPr bwMode="auto">
        <a:xfrm xmlns:a="http://schemas.openxmlformats.org/drawingml/2006/main">
          <a:off x="1551515" y="2262715"/>
          <a:ext cx="571500" cy="275167"/>
        </a:xfrm>
        <a:prstGeom xmlns:a="http://schemas.openxmlformats.org/drawingml/2006/main" prst="straightConnector1">
          <a:avLst/>
        </a:prstGeom>
        <a:solidFill xmlns:a="http://schemas.openxmlformats.org/drawingml/2006/main">
          <a:srgbClr val="FFFF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 xmlns:a="http://schemas.openxmlformats.org/drawingml/2006/main"/>
      </cdr:spPr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0.48362</cdr:x>
      <cdr:y>0.38604</cdr:y>
    </cdr:from>
    <cdr:to>
      <cdr:x>0.53063</cdr:x>
      <cdr:y>0.46652</cdr:y>
    </cdr:to>
    <cdr:sp macro="" textlink="">
      <cdr:nvSpPr>
        <cdr:cNvPr id="5" name="Straight Arrow Connector 4"/>
        <cdr:cNvSpPr/>
      </cdr:nvSpPr>
      <cdr:spPr bwMode="auto">
        <a:xfrm xmlns:a="http://schemas.openxmlformats.org/drawingml/2006/main">
          <a:off x="2874431" y="2294465"/>
          <a:ext cx="279401" cy="478369"/>
        </a:xfrm>
        <a:prstGeom xmlns:a="http://schemas.openxmlformats.org/drawingml/2006/main" prst="straightConnector1">
          <a:avLst/>
        </a:prstGeom>
        <a:solidFill xmlns:a="http://schemas.openxmlformats.org/drawingml/2006/main">
          <a:srgbClr val="FFFF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0.18625</cdr:x>
      <cdr:y>0.32906</cdr:y>
    </cdr:from>
    <cdr:to>
      <cdr:x>0.29843</cdr:x>
      <cdr:y>0.38782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1107015" y="1955799"/>
          <a:ext cx="666750" cy="349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>
              <a:latin typeface="Arial" pitchFamily="34" charset="0"/>
              <a:cs typeface="Arial" pitchFamily="34" charset="0"/>
            </a:rPr>
            <a:t>Mg-Mn-Cr Isocon</a:t>
          </a:r>
        </a:p>
      </cdr:txBody>
    </cdr:sp>
  </cdr:relSizeAnchor>
  <cdr:relSizeAnchor xmlns:cdr="http://schemas.openxmlformats.org/drawingml/2006/chartDrawing">
    <cdr:from>
      <cdr:x>0.42913</cdr:x>
      <cdr:y>0.31873</cdr:y>
    </cdr:from>
    <cdr:to>
      <cdr:x>0.54131</cdr:x>
      <cdr:y>0.39672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2550584" y="1894415"/>
          <a:ext cx="666750" cy="4635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800">
              <a:latin typeface="Arial" pitchFamily="34" charset="0"/>
              <a:cs typeface="Arial" pitchFamily="34" charset="0"/>
            </a:rPr>
            <a:t>Constant Mass</a:t>
          </a:r>
          <a:r>
            <a:rPr lang="en-US" sz="800" baseline="0">
              <a:latin typeface="Arial" pitchFamily="34" charset="0"/>
              <a:cs typeface="Arial" pitchFamily="34" charset="0"/>
            </a:rPr>
            <a:t> </a:t>
          </a:r>
          <a:r>
            <a:rPr lang="en-US" sz="800">
              <a:latin typeface="Arial" pitchFamily="34" charset="0"/>
              <a:cs typeface="Arial" pitchFamily="34" charset="0"/>
            </a:rPr>
            <a:t>Isocon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543986</xdr:colOff>
      <xdr:row>69</xdr:row>
      <xdr:rowOff>65617</xdr:rowOff>
    </xdr:from>
    <xdr:to>
      <xdr:col>15</xdr:col>
      <xdr:colOff>127001</xdr:colOff>
      <xdr:row>116</xdr:row>
      <xdr:rowOff>31750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0.07581</cdr:x>
      <cdr:y>0.07911</cdr:y>
    </cdr:from>
    <cdr:to>
      <cdr:x>0.96461</cdr:x>
      <cdr:y>0.87128</cdr:y>
    </cdr:to>
    <cdr:sp macro="" textlink="">
      <cdr:nvSpPr>
        <cdr:cNvPr id="205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680047" y="548215"/>
          <a:ext cx="7972883" cy="548972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chemeClr val="tx1"/>
          </a:solidFill>
          <a:prstDash val="dashDot"/>
          <a:round/>
          <a:headEnd/>
          <a:tailEnd/>
        </a:ln>
      </cdr:spPr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476249</xdr:colOff>
      <xdr:row>3</xdr:row>
      <xdr:rowOff>71437</xdr:rowOff>
    </xdr:from>
    <xdr:to>
      <xdr:col>26</xdr:col>
      <xdr:colOff>276224</xdr:colOff>
      <xdr:row>40</xdr:row>
      <xdr:rowOff>141287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619125</xdr:colOff>
      <xdr:row>3</xdr:row>
      <xdr:rowOff>0</xdr:rowOff>
    </xdr:from>
    <xdr:to>
      <xdr:col>17</xdr:col>
      <xdr:colOff>419100</xdr:colOff>
      <xdr:row>40</xdr:row>
      <xdr:rowOff>69850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119063</xdr:colOff>
      <xdr:row>5</xdr:row>
      <xdr:rowOff>71437</xdr:rowOff>
    </xdr:from>
    <xdr:to>
      <xdr:col>8</xdr:col>
      <xdr:colOff>601663</xdr:colOff>
      <xdr:row>42</xdr:row>
      <xdr:rowOff>141287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0.11485</cdr:x>
      <cdr:y>0.06078</cdr:y>
    </cdr:from>
    <cdr:to>
      <cdr:x>0.95989</cdr:x>
      <cdr:y>0.84001</cdr:y>
    </cdr:to>
    <cdr:sp macro="" textlink="">
      <cdr:nvSpPr>
        <cdr:cNvPr id="205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682626" y="361252"/>
          <a:ext cx="5022576" cy="463143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chemeClr val="tx1"/>
          </a:solidFill>
          <a:prstDash val="dashDot"/>
          <a:round/>
          <a:headEnd/>
          <a:tailEnd/>
        </a:ln>
      </cdr:spPr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0.11485</cdr:x>
      <cdr:y>0.06078</cdr:y>
    </cdr:from>
    <cdr:to>
      <cdr:x>0.95281</cdr:x>
      <cdr:y>0.84936</cdr:y>
    </cdr:to>
    <cdr:sp macro="" textlink="">
      <cdr:nvSpPr>
        <cdr:cNvPr id="205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682624" y="361252"/>
          <a:ext cx="4980497" cy="468699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chemeClr val="tx1"/>
          </a:solidFill>
          <a:prstDash val="dashDot"/>
          <a:round/>
          <a:headEnd/>
          <a:tailEnd/>
        </a:ln>
      </cdr:spPr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0.10016</cdr:x>
      <cdr:y>0.07911</cdr:y>
    </cdr:from>
    <cdr:to>
      <cdr:x>0.96461</cdr:x>
      <cdr:y>0.88542</cdr:y>
    </cdr:to>
    <cdr:sp macro="" textlink="">
      <cdr:nvSpPr>
        <cdr:cNvPr id="2055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595312" y="470197"/>
          <a:ext cx="5137944" cy="479236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chemeClr val="tx1"/>
          </a:solidFill>
          <a:prstDash val="dashDot"/>
          <a:round/>
          <a:headEnd/>
          <a:tailEnd/>
        </a:ln>
      </cdr:spPr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W61"/>
  <sheetViews>
    <sheetView workbookViewId="0">
      <selection activeCell="G3" activeCellId="1" sqref="D3:D59 G3:G59"/>
    </sheetView>
  </sheetViews>
  <sheetFormatPr defaultRowHeight="12"/>
  <cols>
    <col min="1" max="9" width="9" style="21"/>
    <col min="10" max="10" width="9.875" style="21" bestFit="1" customWidth="1"/>
    <col min="11" max="13" width="9" style="21"/>
    <col min="14" max="14" width="9" style="22"/>
    <col min="15" max="16384" width="9" style="21"/>
  </cols>
  <sheetData>
    <row r="2" spans="2:21">
      <c r="D2" s="31" t="s">
        <v>94</v>
      </c>
      <c r="E2" s="31"/>
      <c r="F2" s="31"/>
      <c r="G2" s="31"/>
      <c r="H2" s="31" t="s">
        <v>95</v>
      </c>
      <c r="I2" s="31"/>
      <c r="J2" s="31"/>
    </row>
    <row r="3" spans="2:21">
      <c r="C3" s="21" t="s">
        <v>44</v>
      </c>
      <c r="D3" s="21" t="s">
        <v>45</v>
      </c>
      <c r="E3" s="21" t="s">
        <v>46</v>
      </c>
      <c r="F3" s="21" t="s">
        <v>47</v>
      </c>
      <c r="G3" s="21" t="s">
        <v>48</v>
      </c>
      <c r="H3" s="21" t="s">
        <v>49</v>
      </c>
      <c r="I3" s="21" t="s">
        <v>50</v>
      </c>
      <c r="J3" s="21" t="s">
        <v>96</v>
      </c>
      <c r="K3" s="21" t="s">
        <v>51</v>
      </c>
      <c r="L3" s="21" t="s">
        <v>52</v>
      </c>
      <c r="N3" s="22" t="s">
        <v>53</v>
      </c>
      <c r="O3" s="21" t="s">
        <v>54</v>
      </c>
      <c r="P3" s="21" t="s">
        <v>55</v>
      </c>
      <c r="Q3" s="21" t="s">
        <v>56</v>
      </c>
    </row>
    <row r="4" spans="2:21">
      <c r="B4" s="19" t="s">
        <v>57</v>
      </c>
      <c r="C4" s="19" t="s">
        <v>57</v>
      </c>
      <c r="D4" s="19">
        <v>6</v>
      </c>
      <c r="E4" s="21">
        <v>6</v>
      </c>
      <c r="F4" s="21">
        <v>3</v>
      </c>
      <c r="G4" s="21">
        <v>2</v>
      </c>
      <c r="H4" s="21">
        <v>4</v>
      </c>
      <c r="I4" s="21">
        <v>4</v>
      </c>
      <c r="J4" s="21">
        <f>AVERAGE(H4:I4)</f>
        <v>4</v>
      </c>
      <c r="K4" s="21">
        <f>AVERAGE(D4:I4)</f>
        <v>4.166666666666667</v>
      </c>
      <c r="L4" s="21">
        <f>STDEV(D4:I4)</f>
        <v>1.6020819787597218</v>
      </c>
      <c r="N4" s="22">
        <f>AVERAGE(D4,G4,H4,I4)</f>
        <v>4</v>
      </c>
      <c r="O4" s="21">
        <f>STDEV(D4,F4:I4)</f>
        <v>1.4832396974191324</v>
      </c>
      <c r="T4" s="19"/>
      <c r="U4" s="19"/>
    </row>
    <row r="5" spans="2:21">
      <c r="B5" s="19" t="s">
        <v>58</v>
      </c>
      <c r="C5" s="19" t="s">
        <v>58</v>
      </c>
      <c r="D5" s="19">
        <v>1.6</v>
      </c>
      <c r="E5" s="21">
        <v>2.6</v>
      </c>
      <c r="F5" s="21">
        <v>2.4</v>
      </c>
      <c r="G5" s="21">
        <v>0.6</v>
      </c>
      <c r="H5" s="21">
        <v>1.1000000000000001</v>
      </c>
      <c r="I5" s="21">
        <v>1.1000000000000001</v>
      </c>
      <c r="J5" s="21">
        <f t="shared" ref="J5:J59" si="0">AVERAGE(H5:I5)</f>
        <v>1.1000000000000001</v>
      </c>
      <c r="K5" s="21">
        <f t="shared" ref="K5:K54" si="1">AVERAGE(D5:I5)</f>
        <v>1.5666666666666664</v>
      </c>
      <c r="L5" s="21">
        <f t="shared" ref="L5:L54" si="2">STDEV(D5:I5)</f>
        <v>0.79162280580252842</v>
      </c>
      <c r="N5" s="22">
        <f t="shared" ref="N5:N59" si="3">AVERAGE(D5,G5,H5,I5)</f>
        <v>1.1000000000000001</v>
      </c>
      <c r="O5" s="21">
        <f t="shared" ref="O5:O59" si="4">STDEV(D5,F5:I5)</f>
        <v>0.68044103344816076</v>
      </c>
      <c r="T5" s="19"/>
      <c r="U5" s="19"/>
    </row>
    <row r="6" spans="2:21">
      <c r="B6" s="19" t="s">
        <v>59</v>
      </c>
      <c r="C6" s="19" t="s">
        <v>59</v>
      </c>
      <c r="D6" s="19">
        <v>2.9</v>
      </c>
      <c r="E6" s="21">
        <v>3.5</v>
      </c>
      <c r="F6" s="21">
        <v>1.9</v>
      </c>
      <c r="G6" s="21">
        <v>0.9</v>
      </c>
      <c r="H6" s="21">
        <v>1.9</v>
      </c>
      <c r="I6" s="21">
        <v>1.9</v>
      </c>
      <c r="J6" s="21">
        <f t="shared" si="0"/>
        <v>1.9</v>
      </c>
      <c r="K6" s="21">
        <f t="shared" si="1"/>
        <v>2.166666666666667</v>
      </c>
      <c r="L6" s="21">
        <f t="shared" si="2"/>
        <v>0.90921211313238914</v>
      </c>
      <c r="N6" s="22">
        <f t="shared" si="3"/>
        <v>1.9</v>
      </c>
      <c r="O6" s="21">
        <f t="shared" si="4"/>
        <v>0.70710678118654757</v>
      </c>
      <c r="T6" s="19"/>
      <c r="U6" s="19"/>
    </row>
    <row r="7" spans="2:21">
      <c r="B7" s="19" t="s">
        <v>33</v>
      </c>
      <c r="C7" s="21" t="s">
        <v>33</v>
      </c>
      <c r="D7" s="21">
        <v>64.69</v>
      </c>
      <c r="E7" s="21">
        <v>61.78</v>
      </c>
      <c r="F7" s="21">
        <v>60.67</v>
      </c>
      <c r="G7" s="21">
        <v>63.81</v>
      </c>
      <c r="H7" s="21">
        <v>69.290000000000006</v>
      </c>
      <c r="I7" s="21">
        <v>62.09</v>
      </c>
      <c r="J7" s="21">
        <f t="shared" si="0"/>
        <v>65.69</v>
      </c>
      <c r="K7" s="21">
        <f t="shared" si="1"/>
        <v>63.721666666666671</v>
      </c>
      <c r="L7" s="21">
        <f t="shared" si="2"/>
        <v>3.0885881348384108</v>
      </c>
      <c r="N7" s="22">
        <f t="shared" si="3"/>
        <v>64.97</v>
      </c>
      <c r="O7" s="21">
        <f t="shared" si="4"/>
        <v>3.2853005950745726</v>
      </c>
      <c r="P7" s="21">
        <v>101.95904061936022</v>
      </c>
      <c r="Q7" s="21">
        <v>99.584487010516284</v>
      </c>
      <c r="T7" s="19"/>
      <c r="U7" s="19"/>
    </row>
    <row r="8" spans="2:21">
      <c r="B8" s="19" t="s">
        <v>35</v>
      </c>
      <c r="C8" s="21" t="s">
        <v>35</v>
      </c>
      <c r="D8" s="21">
        <v>17.12</v>
      </c>
      <c r="E8" s="21">
        <v>12.4</v>
      </c>
      <c r="F8" s="21">
        <v>15.97</v>
      </c>
      <c r="G8" s="21">
        <v>16.739999999999998</v>
      </c>
      <c r="H8" s="21">
        <v>16.399999999999999</v>
      </c>
      <c r="I8" s="21">
        <v>16.77</v>
      </c>
      <c r="J8" s="21">
        <f t="shared" si="0"/>
        <v>16.585000000000001</v>
      </c>
      <c r="K8" s="21">
        <f t="shared" si="1"/>
        <v>15.899999999999999</v>
      </c>
      <c r="L8" s="21">
        <f t="shared" si="2"/>
        <v>1.7581695026362167</v>
      </c>
      <c r="N8" s="22">
        <f t="shared" si="3"/>
        <v>16.7575</v>
      </c>
      <c r="O8" s="21">
        <f t="shared" si="4"/>
        <v>0.43468379311873451</v>
      </c>
      <c r="P8" s="21">
        <v>105.3930817610063</v>
      </c>
      <c r="Q8" s="21">
        <v>16.733766333898998</v>
      </c>
      <c r="T8" s="19"/>
      <c r="U8" s="19"/>
    </row>
    <row r="9" spans="2:21">
      <c r="B9" s="19" t="s">
        <v>41</v>
      </c>
      <c r="C9" s="21" t="s">
        <v>41</v>
      </c>
      <c r="D9" s="21">
        <v>2.89</v>
      </c>
      <c r="E9" s="21">
        <v>5.39</v>
      </c>
      <c r="F9" s="21">
        <v>4.24</v>
      </c>
      <c r="G9" s="21">
        <v>3.92</v>
      </c>
      <c r="H9" s="21">
        <v>1.45</v>
      </c>
      <c r="I9" s="21">
        <v>4.55</v>
      </c>
      <c r="J9" s="21">
        <f t="shared" si="0"/>
        <v>3</v>
      </c>
      <c r="K9" s="21">
        <f t="shared" si="1"/>
        <v>3.7399999999999998</v>
      </c>
      <c r="L9" s="21">
        <f t="shared" si="2"/>
        <v>1.3876310748898653</v>
      </c>
      <c r="N9" s="22">
        <f t="shared" si="3"/>
        <v>3.2024999999999997</v>
      </c>
      <c r="O9" s="21">
        <f t="shared" si="4"/>
        <v>1.261011498758039</v>
      </c>
      <c r="P9" s="21">
        <v>85.628342245989302</v>
      </c>
      <c r="Q9" s="21">
        <v>97.572171789619446</v>
      </c>
      <c r="T9" s="19"/>
      <c r="U9" s="19"/>
    </row>
    <row r="10" spans="2:21">
      <c r="B10" s="19" t="s">
        <v>36</v>
      </c>
      <c r="C10" s="21" t="s">
        <v>36</v>
      </c>
      <c r="D10" s="21">
        <v>1.55</v>
      </c>
      <c r="E10" s="21">
        <v>7.64</v>
      </c>
      <c r="F10" s="21">
        <v>5.3</v>
      </c>
      <c r="G10" s="21">
        <v>2.2000000000000002</v>
      </c>
      <c r="H10" s="21">
        <v>0.66</v>
      </c>
      <c r="I10" s="21">
        <v>2.38</v>
      </c>
      <c r="J10" s="21">
        <f t="shared" si="0"/>
        <v>1.52</v>
      </c>
      <c r="K10" s="21">
        <f t="shared" si="1"/>
        <v>3.2883333333333327</v>
      </c>
      <c r="L10" s="21">
        <f t="shared" si="2"/>
        <v>2.6428501029507272</v>
      </c>
      <c r="N10" s="22">
        <f t="shared" si="3"/>
        <v>1.6975</v>
      </c>
      <c r="O10" s="21">
        <f t="shared" si="4"/>
        <v>1.7463447540505856</v>
      </c>
      <c r="P10" s="21">
        <v>51.621895590471375</v>
      </c>
      <c r="Q10" s="21">
        <v>29.442965741941762</v>
      </c>
      <c r="T10" s="19"/>
      <c r="U10" s="19"/>
    </row>
    <row r="11" spans="2:21">
      <c r="B11" s="19" t="s">
        <v>37</v>
      </c>
      <c r="C11" s="21" t="s">
        <v>37</v>
      </c>
      <c r="D11" s="21">
        <v>3.56</v>
      </c>
      <c r="E11" s="21">
        <v>4.3600000000000003</v>
      </c>
      <c r="F11" s="21">
        <v>3.79</v>
      </c>
      <c r="G11" s="21">
        <v>3.4</v>
      </c>
      <c r="H11" s="21">
        <v>1.84</v>
      </c>
      <c r="I11" s="21">
        <v>3.6</v>
      </c>
      <c r="J11" s="21">
        <f t="shared" si="0"/>
        <v>2.72</v>
      </c>
      <c r="K11" s="21">
        <f t="shared" si="1"/>
        <v>3.4250000000000007</v>
      </c>
      <c r="L11" s="21">
        <f t="shared" si="2"/>
        <v>0.84488460750565986</v>
      </c>
      <c r="N11" s="22">
        <f t="shared" si="3"/>
        <v>3.1</v>
      </c>
      <c r="O11" s="21">
        <f t="shared" si="4"/>
        <v>0.79373799203515516</v>
      </c>
      <c r="P11" s="21">
        <v>90.510948905109473</v>
      </c>
      <c r="Q11" s="21">
        <v>99.94651825295044</v>
      </c>
      <c r="T11" s="19"/>
      <c r="U11" s="19"/>
    </row>
    <row r="12" spans="2:21">
      <c r="B12" s="19" t="s">
        <v>38</v>
      </c>
      <c r="C12" s="21" t="s">
        <v>38</v>
      </c>
      <c r="D12" s="21">
        <v>5.09</v>
      </c>
      <c r="E12" s="21">
        <v>3.74</v>
      </c>
      <c r="F12" s="21">
        <v>4.82</v>
      </c>
      <c r="G12" s="21">
        <v>5.29</v>
      </c>
      <c r="H12" s="21">
        <v>6.03</v>
      </c>
      <c r="I12" s="21">
        <v>5.28</v>
      </c>
      <c r="J12" s="21">
        <f t="shared" si="0"/>
        <v>5.6550000000000002</v>
      </c>
      <c r="K12" s="21">
        <f t="shared" si="1"/>
        <v>5.041666666666667</v>
      </c>
      <c r="L12" s="21">
        <f t="shared" si="2"/>
        <v>0.75380147695972333</v>
      </c>
      <c r="N12" s="22">
        <f t="shared" si="3"/>
        <v>5.4225000000000003</v>
      </c>
      <c r="O12" s="21">
        <f t="shared" si="4"/>
        <v>0.4494107252836716</v>
      </c>
      <c r="P12" s="21">
        <v>107.55371900826447</v>
      </c>
      <c r="Q12" s="21">
        <v>55.096888712053158</v>
      </c>
      <c r="T12" s="19"/>
      <c r="U12" s="19"/>
    </row>
    <row r="13" spans="2:21">
      <c r="B13" s="19" t="s">
        <v>39</v>
      </c>
      <c r="C13" s="21" t="s">
        <v>39</v>
      </c>
      <c r="D13" s="21">
        <v>3.71</v>
      </c>
      <c r="E13" s="21">
        <v>2.88</v>
      </c>
      <c r="F13" s="21">
        <v>3.59</v>
      </c>
      <c r="G13" s="21">
        <v>3.42</v>
      </c>
      <c r="H13" s="21">
        <v>2.82</v>
      </c>
      <c r="I13" s="21">
        <v>3.14</v>
      </c>
      <c r="J13" s="21">
        <f t="shared" si="0"/>
        <v>2.98</v>
      </c>
      <c r="K13" s="21">
        <f t="shared" si="1"/>
        <v>3.26</v>
      </c>
      <c r="L13" s="21">
        <f t="shared" si="2"/>
        <v>0.371321962722379</v>
      </c>
      <c r="N13" s="22">
        <f t="shared" si="3"/>
        <v>3.2725</v>
      </c>
      <c r="O13" s="21">
        <f t="shared" si="4"/>
        <v>0.359207460947011</v>
      </c>
      <c r="P13" s="21">
        <v>100.3834355828221</v>
      </c>
      <c r="Q13" s="21">
        <v>102.60543104643286</v>
      </c>
      <c r="T13" s="19"/>
      <c r="U13" s="19"/>
    </row>
    <row r="14" spans="2:21">
      <c r="B14" s="19" t="s">
        <v>34</v>
      </c>
      <c r="C14" s="21" t="s">
        <v>34</v>
      </c>
      <c r="D14" s="21">
        <v>0.28999999999999998</v>
      </c>
      <c r="E14" s="21">
        <v>0.35</v>
      </c>
      <c r="F14" s="21">
        <v>0.25</v>
      </c>
      <c r="G14" s="21">
        <v>0.28999999999999998</v>
      </c>
      <c r="H14" s="21">
        <v>0.14000000000000001</v>
      </c>
      <c r="I14" s="21">
        <v>0.46</v>
      </c>
      <c r="J14" s="21">
        <f t="shared" si="0"/>
        <v>0.30000000000000004</v>
      </c>
      <c r="K14" s="21">
        <f t="shared" si="1"/>
        <v>0.29666666666666663</v>
      </c>
      <c r="L14" s="21">
        <f t="shared" si="2"/>
        <v>0.10614455552060451</v>
      </c>
      <c r="N14" s="22">
        <f t="shared" si="3"/>
        <v>0.29499999999999998</v>
      </c>
      <c r="O14" s="21">
        <f t="shared" si="4"/>
        <v>0.11502173707608479</v>
      </c>
      <c r="P14" s="21">
        <v>99.438202247191015</v>
      </c>
      <c r="Q14" s="21">
        <v>123.19705675420731</v>
      </c>
      <c r="T14" s="19"/>
      <c r="U14" s="19"/>
    </row>
    <row r="15" spans="2:21">
      <c r="B15" s="19" t="s">
        <v>42</v>
      </c>
      <c r="C15" s="21" t="s">
        <v>42</v>
      </c>
      <c r="D15" s="21">
        <v>0.15</v>
      </c>
      <c r="E15" s="21">
        <v>0.19</v>
      </c>
      <c r="F15" s="21">
        <v>0.19</v>
      </c>
      <c r="G15" s="21">
        <v>0.14000000000000001</v>
      </c>
      <c r="H15" s="21">
        <v>0.05</v>
      </c>
      <c r="I15" s="21">
        <v>0.28999999999999998</v>
      </c>
      <c r="J15" s="21">
        <f t="shared" si="0"/>
        <v>0.16999999999999998</v>
      </c>
      <c r="K15" s="21">
        <f t="shared" si="1"/>
        <v>0.16833333333333333</v>
      </c>
      <c r="L15" s="21">
        <f t="shared" si="2"/>
        <v>7.8591772258084808E-2</v>
      </c>
      <c r="N15" s="22">
        <f t="shared" si="3"/>
        <v>0.1575</v>
      </c>
      <c r="O15" s="21">
        <f t="shared" si="4"/>
        <v>8.7063195438715643E-2</v>
      </c>
      <c r="P15" s="21">
        <v>93.56435643564356</v>
      </c>
      <c r="Q15" s="21">
        <v>126.12152030685162</v>
      </c>
      <c r="T15" s="19"/>
      <c r="U15" s="19"/>
    </row>
    <row r="16" spans="2:21">
      <c r="B16" s="19" t="s">
        <v>40</v>
      </c>
      <c r="C16" s="21" t="s">
        <v>40</v>
      </c>
      <c r="D16" s="21">
        <v>0.06</v>
      </c>
      <c r="E16" s="21">
        <v>0.11</v>
      </c>
      <c r="F16" s="21">
        <v>0.08</v>
      </c>
      <c r="G16" s="21">
        <v>0.09</v>
      </c>
      <c r="H16" s="21">
        <v>0.03</v>
      </c>
      <c r="I16" s="21">
        <v>0.08</v>
      </c>
      <c r="J16" s="21">
        <f t="shared" si="0"/>
        <v>5.5E-2</v>
      </c>
      <c r="K16" s="21">
        <f t="shared" si="1"/>
        <v>7.4999999999999997E-2</v>
      </c>
      <c r="L16" s="21">
        <f t="shared" si="2"/>
        <v>2.7386127875258293E-2</v>
      </c>
      <c r="N16" s="22">
        <f t="shared" si="3"/>
        <v>6.5000000000000002E-2</v>
      </c>
      <c r="O16" s="21">
        <f t="shared" si="4"/>
        <v>2.3874672772626612E-2</v>
      </c>
      <c r="P16" s="21">
        <v>86.666666666666671</v>
      </c>
      <c r="Q16" s="21">
        <v>96.609178307929582</v>
      </c>
      <c r="T16" s="19"/>
      <c r="U16" s="19"/>
    </row>
    <row r="17" spans="2:23">
      <c r="B17" s="19" t="s">
        <v>60</v>
      </c>
      <c r="C17" s="21" t="s">
        <v>60</v>
      </c>
      <c r="D17" s="21">
        <v>0.01</v>
      </c>
      <c r="E17" s="21">
        <v>9.0999999999999998E-2</v>
      </c>
      <c r="F17" s="21">
        <v>5.7000000000000002E-2</v>
      </c>
      <c r="G17" s="21">
        <v>1.2E-2</v>
      </c>
      <c r="H17" s="21">
        <v>2E-3</v>
      </c>
      <c r="I17" s="21">
        <v>3.0000000000000001E-3</v>
      </c>
      <c r="J17" s="21">
        <f t="shared" si="0"/>
        <v>2.5000000000000001E-3</v>
      </c>
      <c r="K17" s="21">
        <f t="shared" si="1"/>
        <v>2.9166666666666671E-2</v>
      </c>
      <c r="L17" s="21">
        <f t="shared" si="2"/>
        <v>3.6559084598313821E-2</v>
      </c>
      <c r="N17" s="22">
        <f t="shared" si="3"/>
        <v>6.7499999999999999E-3</v>
      </c>
      <c r="O17" s="21">
        <f t="shared" si="4"/>
        <v>2.2884492565927696E-2</v>
      </c>
      <c r="P17" s="21">
        <v>23.142857142857139</v>
      </c>
      <c r="Q17" s="21">
        <v>13.653678054220769</v>
      </c>
      <c r="T17" s="19"/>
      <c r="U17" s="19"/>
    </row>
    <row r="18" spans="2:23">
      <c r="B18" s="19" t="s">
        <v>61</v>
      </c>
      <c r="C18" s="21" t="s">
        <v>61</v>
      </c>
      <c r="D18" s="21">
        <v>6</v>
      </c>
      <c r="E18" s="21">
        <v>12</v>
      </c>
      <c r="F18" s="21">
        <v>8</v>
      </c>
      <c r="G18" s="21">
        <v>6</v>
      </c>
      <c r="H18" s="21">
        <v>2</v>
      </c>
      <c r="I18" s="21">
        <v>7</v>
      </c>
      <c r="J18" s="21">
        <f t="shared" si="0"/>
        <v>4.5</v>
      </c>
      <c r="K18" s="21">
        <f t="shared" si="1"/>
        <v>6.833333333333333</v>
      </c>
      <c r="L18" s="21">
        <f t="shared" si="2"/>
        <v>3.250640962435972</v>
      </c>
      <c r="N18" s="22">
        <f t="shared" si="3"/>
        <v>5.25</v>
      </c>
      <c r="O18" s="21">
        <f t="shared" si="4"/>
        <v>2.2803508501982765</v>
      </c>
      <c r="P18" s="21">
        <v>76.829268292682926</v>
      </c>
      <c r="Q18" s="21">
        <v>68.212878882406585</v>
      </c>
      <c r="T18" s="19"/>
      <c r="U18" s="19"/>
    </row>
    <row r="19" spans="2:23">
      <c r="B19" s="19" t="s">
        <v>28</v>
      </c>
      <c r="C19" s="21" t="s">
        <v>28</v>
      </c>
      <c r="D19" s="21">
        <v>0.4</v>
      </c>
      <c r="E19" s="21">
        <v>0.7</v>
      </c>
      <c r="F19" s="21">
        <v>0.7</v>
      </c>
      <c r="G19" s="21">
        <v>0.3</v>
      </c>
      <c r="H19" s="21">
        <v>1</v>
      </c>
      <c r="I19" s="21">
        <v>0.9</v>
      </c>
      <c r="J19" s="21">
        <f t="shared" si="0"/>
        <v>0.95</v>
      </c>
      <c r="K19" s="21">
        <f t="shared" si="1"/>
        <v>0.66666666666666663</v>
      </c>
      <c r="L19" s="21">
        <f t="shared" si="2"/>
        <v>0.27325202042558933</v>
      </c>
      <c r="N19" s="22">
        <f t="shared" si="3"/>
        <v>0.65</v>
      </c>
      <c r="O19" s="21">
        <f t="shared" si="4"/>
        <v>0.30495901363953792</v>
      </c>
      <c r="P19" s="21">
        <v>97.500000000000014</v>
      </c>
      <c r="Q19" s="21">
        <v>128.52181582461839</v>
      </c>
      <c r="T19" s="19"/>
      <c r="U19" s="19"/>
      <c r="W19" s="23"/>
    </row>
    <row r="20" spans="2:23">
      <c r="B20" s="19" t="s">
        <v>25</v>
      </c>
      <c r="C20" s="21" t="s">
        <v>25</v>
      </c>
      <c r="D20" s="21">
        <v>1949</v>
      </c>
      <c r="E20" s="21">
        <v>1208</v>
      </c>
      <c r="F20" s="21">
        <v>1227</v>
      </c>
      <c r="G20" s="21">
        <v>1792</v>
      </c>
      <c r="H20" s="21">
        <v>1312</v>
      </c>
      <c r="I20" s="21">
        <v>1593</v>
      </c>
      <c r="J20" s="21">
        <f t="shared" si="0"/>
        <v>1452.5</v>
      </c>
      <c r="K20" s="21">
        <f t="shared" si="1"/>
        <v>1513.5</v>
      </c>
      <c r="L20" s="21">
        <f t="shared" si="2"/>
        <v>312.90813348329573</v>
      </c>
      <c r="N20" s="22">
        <f t="shared" si="3"/>
        <v>1661.5</v>
      </c>
      <c r="O20" s="21">
        <f t="shared" si="4"/>
        <v>307.23004410376245</v>
      </c>
      <c r="P20" s="21">
        <v>109.77865873802443</v>
      </c>
      <c r="Q20" s="21">
        <v>87.818178440979707</v>
      </c>
      <c r="T20" s="19"/>
      <c r="U20" s="19"/>
    </row>
    <row r="21" spans="2:23">
      <c r="B21" s="19" t="s">
        <v>62</v>
      </c>
      <c r="C21" s="21" t="s">
        <v>62</v>
      </c>
      <c r="D21" s="21">
        <v>8.5</v>
      </c>
      <c r="E21" s="21">
        <v>22.5</v>
      </c>
      <c r="F21" s="21">
        <v>15.4</v>
      </c>
      <c r="G21" s="21">
        <v>9.6999999999999993</v>
      </c>
      <c r="H21" s="21">
        <v>2.2999999999999998</v>
      </c>
      <c r="I21" s="21">
        <v>13.1</v>
      </c>
      <c r="J21" s="21">
        <f t="shared" si="0"/>
        <v>7.6999999999999993</v>
      </c>
      <c r="K21" s="21">
        <f t="shared" si="1"/>
        <v>11.916666666666664</v>
      </c>
      <c r="L21" s="21">
        <f t="shared" si="2"/>
        <v>6.849939172479325</v>
      </c>
      <c r="N21" s="22">
        <f t="shared" si="3"/>
        <v>8.4</v>
      </c>
      <c r="O21" s="21">
        <f t="shared" si="4"/>
        <v>5.0049975024968836</v>
      </c>
      <c r="P21" s="21">
        <v>70.489510489510508</v>
      </c>
      <c r="Q21" s="21">
        <v>65.829048102200545</v>
      </c>
      <c r="T21" s="19"/>
      <c r="U21" s="19"/>
    </row>
    <row r="22" spans="2:23">
      <c r="B22" s="19" t="s">
        <v>63</v>
      </c>
      <c r="C22" s="21" t="s">
        <v>63</v>
      </c>
      <c r="D22" s="21">
        <v>3.8</v>
      </c>
      <c r="E22" s="21">
        <v>1.4</v>
      </c>
      <c r="F22" s="21">
        <v>1</v>
      </c>
      <c r="G22" s="21">
        <v>3.6</v>
      </c>
      <c r="H22" s="21">
        <v>0.6</v>
      </c>
      <c r="I22" s="21">
        <v>1.3</v>
      </c>
      <c r="J22" s="21">
        <f t="shared" si="0"/>
        <v>0.95</v>
      </c>
      <c r="K22" s="21">
        <f t="shared" si="1"/>
        <v>1.95</v>
      </c>
      <c r="L22" s="21">
        <f t="shared" si="2"/>
        <v>1.3852797551397333</v>
      </c>
      <c r="N22" s="22">
        <f t="shared" si="3"/>
        <v>2.3250000000000002</v>
      </c>
      <c r="O22" s="21">
        <f t="shared" si="4"/>
        <v>1.519210321186635</v>
      </c>
      <c r="P22" s="21">
        <v>119.23076923076925</v>
      </c>
      <c r="Q22" s="21">
        <v>116.60399319092882</v>
      </c>
      <c r="T22" s="19"/>
      <c r="U22" s="19"/>
    </row>
    <row r="23" spans="2:23">
      <c r="B23" s="19" t="s">
        <v>64</v>
      </c>
      <c r="C23" s="21" t="s">
        <v>64</v>
      </c>
      <c r="D23" s="21">
        <v>17.7</v>
      </c>
      <c r="E23" s="21">
        <v>12.2</v>
      </c>
      <c r="F23" s="21">
        <v>13.6</v>
      </c>
      <c r="G23" s="21">
        <v>18</v>
      </c>
      <c r="H23" s="21">
        <v>15</v>
      </c>
      <c r="I23" s="21">
        <v>19</v>
      </c>
      <c r="J23" s="21">
        <f t="shared" si="0"/>
        <v>17</v>
      </c>
      <c r="K23" s="21">
        <f t="shared" si="1"/>
        <v>15.916666666666666</v>
      </c>
      <c r="L23" s="21">
        <f t="shared" si="2"/>
        <v>2.7220702905447971</v>
      </c>
      <c r="N23" s="22">
        <f t="shared" si="3"/>
        <v>17.425000000000001</v>
      </c>
      <c r="O23" s="21">
        <f t="shared" si="4"/>
        <v>2.2622997148919177</v>
      </c>
      <c r="P23" s="21">
        <v>109.47643979057592</v>
      </c>
      <c r="Q23" s="21">
        <v>62.802643475665789</v>
      </c>
      <c r="T23" s="19"/>
      <c r="U23" s="19"/>
    </row>
    <row r="24" spans="2:23">
      <c r="B24" s="19" t="s">
        <v>65</v>
      </c>
      <c r="C24" s="21" t="s">
        <v>65</v>
      </c>
      <c r="D24" s="21">
        <v>3.1</v>
      </c>
      <c r="E24" s="21">
        <v>4</v>
      </c>
      <c r="F24" s="21">
        <v>1.4</v>
      </c>
      <c r="G24" s="21">
        <v>2.6</v>
      </c>
      <c r="H24" s="21">
        <v>2.2999999999999998</v>
      </c>
      <c r="I24" s="21">
        <v>3.6</v>
      </c>
      <c r="J24" s="21">
        <f t="shared" si="0"/>
        <v>2.95</v>
      </c>
      <c r="K24" s="21">
        <f t="shared" si="1"/>
        <v>2.8333333333333335</v>
      </c>
      <c r="L24" s="21">
        <f t="shared" si="2"/>
        <v>0.93950341493081702</v>
      </c>
      <c r="N24" s="22">
        <f t="shared" si="3"/>
        <v>2.9</v>
      </c>
      <c r="O24" s="21">
        <f t="shared" si="4"/>
        <v>0.8336666000266546</v>
      </c>
      <c r="P24" s="21">
        <v>102.35294117647058</v>
      </c>
      <c r="Q24" s="21">
        <v>60.835074951962461</v>
      </c>
      <c r="T24" s="19"/>
      <c r="U24" s="19"/>
    </row>
    <row r="25" spans="2:23">
      <c r="B25" s="19" t="s">
        <v>23</v>
      </c>
      <c r="C25" s="21" t="s">
        <v>23</v>
      </c>
      <c r="D25" s="21">
        <v>4.3</v>
      </c>
      <c r="E25" s="21">
        <v>3</v>
      </c>
      <c r="F25" s="21">
        <v>0.9</v>
      </c>
      <c r="G25" s="21">
        <v>9.8000000000000007</v>
      </c>
      <c r="H25" s="21">
        <v>5.9</v>
      </c>
      <c r="I25" s="21">
        <v>6.8</v>
      </c>
      <c r="J25" s="21">
        <f t="shared" si="0"/>
        <v>6.35</v>
      </c>
      <c r="K25" s="21">
        <f t="shared" si="1"/>
        <v>5.1166666666666663</v>
      </c>
      <c r="L25" s="21">
        <f t="shared" si="2"/>
        <v>3.1083221626251474</v>
      </c>
      <c r="N25" s="22">
        <f t="shared" si="3"/>
        <v>6.7</v>
      </c>
      <c r="O25" s="21">
        <f t="shared" si="4"/>
        <v>3.2761257607118828</v>
      </c>
      <c r="P25" s="21">
        <v>130.94462540716614</v>
      </c>
      <c r="Q25" s="21">
        <v>74.343773931934976</v>
      </c>
      <c r="T25" s="19"/>
      <c r="U25" s="19"/>
    </row>
    <row r="26" spans="2:23">
      <c r="B26" s="19" t="s">
        <v>43</v>
      </c>
      <c r="C26" s="21" t="s">
        <v>43</v>
      </c>
      <c r="D26" s="21">
        <v>94.2</v>
      </c>
      <c r="E26" s="21">
        <v>58</v>
      </c>
      <c r="F26" s="21">
        <v>55.7</v>
      </c>
      <c r="G26" s="21">
        <v>130.30000000000001</v>
      </c>
      <c r="H26" s="21">
        <v>69.400000000000006</v>
      </c>
      <c r="I26" s="21">
        <v>67.3</v>
      </c>
      <c r="J26" s="21">
        <f t="shared" si="0"/>
        <v>68.349999999999994</v>
      </c>
      <c r="K26" s="21">
        <f t="shared" si="1"/>
        <v>79.150000000000006</v>
      </c>
      <c r="L26" s="21">
        <f t="shared" si="2"/>
        <v>28.550078808998045</v>
      </c>
      <c r="N26" s="22">
        <f t="shared" si="3"/>
        <v>90.3</v>
      </c>
      <c r="O26" s="21">
        <f t="shared" si="4"/>
        <v>29.743688406113993</v>
      </c>
      <c r="P26" s="21">
        <v>114.08717624763108</v>
      </c>
      <c r="Q26" s="21">
        <v>102.73720493909897</v>
      </c>
      <c r="T26" s="19"/>
      <c r="U26" s="19"/>
    </row>
    <row r="27" spans="2:23">
      <c r="B27" s="19" t="s">
        <v>27</v>
      </c>
      <c r="C27" s="21" t="s">
        <v>27</v>
      </c>
      <c r="D27" s="21">
        <v>1351.1</v>
      </c>
      <c r="E27" s="21">
        <v>855.6</v>
      </c>
      <c r="F27" s="21">
        <v>1063.7</v>
      </c>
      <c r="G27" s="21">
        <v>1109.0999999999999</v>
      </c>
      <c r="H27" s="21">
        <v>824.4</v>
      </c>
      <c r="I27" s="21">
        <v>1458.6</v>
      </c>
      <c r="J27" s="21">
        <f t="shared" si="0"/>
        <v>1141.5</v>
      </c>
      <c r="K27" s="21">
        <f t="shared" si="1"/>
        <v>1110.4166666666667</v>
      </c>
      <c r="L27" s="21">
        <f t="shared" si="2"/>
        <v>256.1567287163594</v>
      </c>
      <c r="N27" s="22">
        <f t="shared" si="3"/>
        <v>1185.8</v>
      </c>
      <c r="O27" s="21">
        <f t="shared" si="4"/>
        <v>250.08174063693673</v>
      </c>
      <c r="P27" s="21">
        <v>106.78874296435271</v>
      </c>
      <c r="Q27" s="21">
        <v>110.01148054963107</v>
      </c>
      <c r="T27" s="19"/>
      <c r="U27" s="19"/>
    </row>
    <row r="28" spans="2:23">
      <c r="B28" s="19" t="s">
        <v>66</v>
      </c>
      <c r="C28" s="21" t="s">
        <v>66</v>
      </c>
      <c r="D28" s="21">
        <v>0.3</v>
      </c>
      <c r="E28" s="21">
        <v>0.1</v>
      </c>
      <c r="F28" s="21">
        <v>0.1</v>
      </c>
      <c r="G28" s="21">
        <v>0.8</v>
      </c>
      <c r="H28" s="21">
        <v>0.8</v>
      </c>
      <c r="I28" s="21">
        <v>0.8</v>
      </c>
      <c r="J28" s="21">
        <f t="shared" si="0"/>
        <v>0.8</v>
      </c>
      <c r="K28" s="21">
        <f t="shared" si="1"/>
        <v>0.48333333333333339</v>
      </c>
      <c r="L28" s="21">
        <f t="shared" si="2"/>
        <v>0.35449494589721114</v>
      </c>
      <c r="N28" s="22">
        <f t="shared" si="3"/>
        <v>0.67500000000000004</v>
      </c>
      <c r="O28" s="21">
        <f t="shared" si="4"/>
        <v>0.33615472627943244</v>
      </c>
      <c r="P28" s="21">
        <v>139.65517241379311</v>
      </c>
      <c r="Q28" s="21">
        <v>70.522867220930607</v>
      </c>
      <c r="T28" s="19"/>
      <c r="U28" s="19"/>
    </row>
    <row r="29" spans="2:23">
      <c r="B29" s="19" t="s">
        <v>67</v>
      </c>
      <c r="C29" s="21" t="s">
        <v>67</v>
      </c>
      <c r="D29" s="21">
        <v>4.9000000000000004</v>
      </c>
      <c r="E29" s="21">
        <v>2.4</v>
      </c>
      <c r="F29" s="21">
        <v>0.5</v>
      </c>
      <c r="G29" s="21">
        <v>2.5</v>
      </c>
      <c r="H29" s="21">
        <v>3.5</v>
      </c>
      <c r="I29" s="21">
        <v>4</v>
      </c>
      <c r="J29" s="21">
        <f t="shared" si="0"/>
        <v>3.75</v>
      </c>
      <c r="K29" s="21">
        <f t="shared" si="1"/>
        <v>2.9666666666666668</v>
      </c>
      <c r="L29" s="21">
        <f t="shared" si="2"/>
        <v>1.5305772331596559</v>
      </c>
      <c r="N29" s="22">
        <f t="shared" si="3"/>
        <v>3.7250000000000001</v>
      </c>
      <c r="O29" s="21">
        <f t="shared" si="4"/>
        <v>1.6828547174370105</v>
      </c>
      <c r="P29" s="21">
        <v>125.56179775280899</v>
      </c>
      <c r="Q29" s="21">
        <v>65.416445379767268</v>
      </c>
      <c r="T29" s="19"/>
      <c r="U29" s="19"/>
    </row>
    <row r="30" spans="2:23">
      <c r="B30" s="19" t="s">
        <v>68</v>
      </c>
      <c r="C30" s="21" t="s">
        <v>68</v>
      </c>
      <c r="D30" s="21">
        <v>2</v>
      </c>
      <c r="E30" s="21">
        <v>0.7</v>
      </c>
      <c r="F30" s="21">
        <v>0.1</v>
      </c>
      <c r="G30" s="21">
        <v>2</v>
      </c>
      <c r="H30" s="21">
        <v>0.7</v>
      </c>
      <c r="I30" s="21">
        <v>1.1000000000000001</v>
      </c>
      <c r="J30" s="21">
        <f t="shared" si="0"/>
        <v>0.9</v>
      </c>
      <c r="K30" s="21">
        <f t="shared" si="1"/>
        <v>1.1000000000000003</v>
      </c>
      <c r="L30" s="21">
        <f t="shared" si="2"/>
        <v>0.76681158050723242</v>
      </c>
      <c r="N30" s="22">
        <f t="shared" si="3"/>
        <v>1.4500000000000002</v>
      </c>
      <c r="O30" s="21">
        <f t="shared" si="4"/>
        <v>0.82885463140408411</v>
      </c>
      <c r="P30" s="21">
        <v>131.81818181818178</v>
      </c>
      <c r="Q30" s="21">
        <v>85.515642838418898</v>
      </c>
      <c r="T30" s="19"/>
      <c r="U30" s="19"/>
    </row>
    <row r="31" spans="2:23">
      <c r="B31" s="19" t="s">
        <v>69</v>
      </c>
      <c r="C31" s="21" t="s">
        <v>69</v>
      </c>
      <c r="D31" s="21">
        <v>44</v>
      </c>
      <c r="E31" s="21">
        <v>75</v>
      </c>
      <c r="F31" s="21">
        <v>51</v>
      </c>
      <c r="G31" s="21">
        <v>58</v>
      </c>
      <c r="H31" s="21">
        <v>17</v>
      </c>
      <c r="I31" s="21">
        <v>76</v>
      </c>
      <c r="J31" s="21">
        <f t="shared" si="0"/>
        <v>46.5</v>
      </c>
      <c r="K31" s="21">
        <f t="shared" si="1"/>
        <v>53.5</v>
      </c>
      <c r="L31" s="21">
        <f t="shared" si="2"/>
        <v>21.988633427296023</v>
      </c>
      <c r="N31" s="22">
        <f t="shared" si="3"/>
        <v>48.75</v>
      </c>
      <c r="O31" s="21">
        <f t="shared" si="4"/>
        <v>21.580083410404136</v>
      </c>
      <c r="P31" s="21">
        <v>91.121495327102807</v>
      </c>
      <c r="Q31" s="21">
        <v>113.20135470934841</v>
      </c>
      <c r="T31" s="19"/>
      <c r="U31" s="19"/>
    </row>
    <row r="32" spans="2:23">
      <c r="B32" s="19" t="s">
        <v>22</v>
      </c>
      <c r="C32" s="21" t="s">
        <v>22</v>
      </c>
      <c r="D32" s="21">
        <v>161.4</v>
      </c>
      <c r="E32" s="21">
        <v>128.4</v>
      </c>
      <c r="F32" s="21">
        <v>41.4</v>
      </c>
      <c r="G32" s="21">
        <v>100</v>
      </c>
      <c r="H32" s="21">
        <v>83</v>
      </c>
      <c r="I32" s="21">
        <v>139</v>
      </c>
      <c r="J32" s="21">
        <f t="shared" si="0"/>
        <v>111</v>
      </c>
      <c r="K32" s="21">
        <f t="shared" si="1"/>
        <v>108.86666666666667</v>
      </c>
      <c r="L32" s="21">
        <f t="shared" si="2"/>
        <v>43.240659877789405</v>
      </c>
      <c r="N32" s="22">
        <f t="shared" si="3"/>
        <v>120.85</v>
      </c>
      <c r="O32" s="21">
        <f t="shared" si="4"/>
        <v>47.145816357339712</v>
      </c>
      <c r="P32" s="21">
        <v>111.00734843845682</v>
      </c>
      <c r="Q32" s="21">
        <v>82.75098474940738</v>
      </c>
      <c r="T32" s="19"/>
      <c r="U32" s="19"/>
    </row>
    <row r="33" spans="2:21">
      <c r="B33" s="19" t="s">
        <v>24</v>
      </c>
      <c r="C33" s="21" t="s">
        <v>24</v>
      </c>
      <c r="D33" s="21">
        <v>8.1</v>
      </c>
      <c r="E33" s="21">
        <v>10.4</v>
      </c>
      <c r="F33" s="21">
        <v>6</v>
      </c>
      <c r="G33" s="21">
        <v>10.5</v>
      </c>
      <c r="H33" s="21">
        <v>3.8</v>
      </c>
      <c r="I33" s="21">
        <v>10.3</v>
      </c>
      <c r="J33" s="21">
        <f t="shared" si="0"/>
        <v>7.0500000000000007</v>
      </c>
      <c r="K33" s="21">
        <f t="shared" si="1"/>
        <v>8.1833333333333318</v>
      </c>
      <c r="L33" s="21">
        <f t="shared" si="2"/>
        <v>2.7838223123372456</v>
      </c>
      <c r="N33" s="22">
        <f t="shared" si="3"/>
        <v>8.1750000000000007</v>
      </c>
      <c r="O33" s="21">
        <f t="shared" si="4"/>
        <v>2.8658332121740782</v>
      </c>
      <c r="P33" s="21">
        <v>99.89816700611</v>
      </c>
      <c r="Q33" s="21">
        <v>111.81542061660478</v>
      </c>
      <c r="T33" s="19"/>
      <c r="U33" s="19"/>
    </row>
    <row r="34" spans="2:21">
      <c r="B34" s="19" t="s">
        <v>70</v>
      </c>
      <c r="C34" s="21" t="s">
        <v>70</v>
      </c>
      <c r="D34" s="21">
        <v>28.3</v>
      </c>
      <c r="E34" s="21">
        <v>26.5</v>
      </c>
      <c r="F34" s="21">
        <v>17.600000000000001</v>
      </c>
      <c r="G34" s="21">
        <v>22.7</v>
      </c>
      <c r="H34" s="21">
        <v>11.2</v>
      </c>
      <c r="I34" s="21">
        <v>37.1</v>
      </c>
      <c r="J34" s="21">
        <f t="shared" si="0"/>
        <v>24.15</v>
      </c>
      <c r="K34" s="21">
        <f t="shared" si="1"/>
        <v>23.900000000000002</v>
      </c>
      <c r="L34" s="21">
        <f t="shared" si="2"/>
        <v>8.9752994379017768</v>
      </c>
      <c r="N34" s="22">
        <f t="shared" si="3"/>
        <v>24.825000000000003</v>
      </c>
      <c r="O34" s="21">
        <f t="shared" si="4"/>
        <v>9.9331263960547638</v>
      </c>
      <c r="P34" s="21">
        <v>103.87029288702929</v>
      </c>
      <c r="Q34" s="21">
        <v>120.84282517926074</v>
      </c>
      <c r="T34" s="19"/>
      <c r="U34" s="19"/>
    </row>
    <row r="35" spans="2:21">
      <c r="B35" s="19" t="s">
        <v>71</v>
      </c>
      <c r="C35" s="21" t="s">
        <v>71</v>
      </c>
      <c r="D35" s="21">
        <v>51.8</v>
      </c>
      <c r="E35" s="21">
        <v>53.1</v>
      </c>
      <c r="F35" s="21">
        <v>34.9</v>
      </c>
      <c r="G35" s="21">
        <v>42.8</v>
      </c>
      <c r="H35" s="21">
        <v>21.6</v>
      </c>
      <c r="I35" s="21">
        <v>97</v>
      </c>
      <c r="J35" s="21">
        <f t="shared" si="0"/>
        <v>59.3</v>
      </c>
      <c r="K35" s="21">
        <f t="shared" si="1"/>
        <v>50.20000000000001</v>
      </c>
      <c r="L35" s="21">
        <f t="shared" si="2"/>
        <v>25.721664020821034</v>
      </c>
      <c r="N35" s="22">
        <f t="shared" si="3"/>
        <v>53.3</v>
      </c>
      <c r="O35" s="21">
        <f t="shared" si="4"/>
        <v>28.713794594236415</v>
      </c>
      <c r="P35" s="21">
        <v>106.17529880478085</v>
      </c>
      <c r="Q35" s="21">
        <v>123.4958207696726</v>
      </c>
      <c r="T35" s="19"/>
      <c r="U35" s="19"/>
    </row>
    <row r="36" spans="2:21">
      <c r="B36" s="19" t="s">
        <v>72</v>
      </c>
      <c r="C36" s="21" t="s">
        <v>72</v>
      </c>
      <c r="D36" s="21">
        <v>6.09</v>
      </c>
      <c r="E36" s="21">
        <v>6.46</v>
      </c>
      <c r="F36" s="21">
        <v>3.64</v>
      </c>
      <c r="G36" s="21">
        <v>5.0199999999999996</v>
      </c>
      <c r="H36" s="21">
        <v>2.48</v>
      </c>
      <c r="I36" s="21">
        <v>10.93</v>
      </c>
      <c r="J36" s="21">
        <f t="shared" si="0"/>
        <v>6.7050000000000001</v>
      </c>
      <c r="K36" s="21">
        <f t="shared" si="1"/>
        <v>5.7700000000000005</v>
      </c>
      <c r="L36" s="21">
        <f t="shared" si="2"/>
        <v>2.9369235604625445</v>
      </c>
      <c r="N36" s="22">
        <f t="shared" si="3"/>
        <v>6.13</v>
      </c>
      <c r="O36" s="21">
        <f t="shared" si="4"/>
        <v>3.2617587280484122</v>
      </c>
      <c r="P36" s="21">
        <v>106.23916811091854</v>
      </c>
      <c r="Q36" s="21">
        <v>120.53653559167994</v>
      </c>
      <c r="T36" s="19"/>
      <c r="U36" s="19"/>
    </row>
    <row r="37" spans="2:21">
      <c r="B37" s="19" t="s">
        <v>73</v>
      </c>
      <c r="C37" s="21" t="s">
        <v>73</v>
      </c>
      <c r="D37" s="21">
        <v>25.6</v>
      </c>
      <c r="E37" s="21">
        <v>24.8</v>
      </c>
      <c r="F37" s="21">
        <v>18.100000000000001</v>
      </c>
      <c r="G37" s="21">
        <v>18.7</v>
      </c>
      <c r="H37" s="21">
        <v>9.1</v>
      </c>
      <c r="I37" s="21">
        <v>39.9</v>
      </c>
      <c r="J37" s="21">
        <f t="shared" si="0"/>
        <v>24.5</v>
      </c>
      <c r="K37" s="21">
        <f t="shared" si="1"/>
        <v>22.7</v>
      </c>
      <c r="L37" s="21">
        <f t="shared" si="2"/>
        <v>10.303203385355456</v>
      </c>
      <c r="N37" s="22">
        <f t="shared" si="3"/>
        <v>23.324999999999999</v>
      </c>
      <c r="O37" s="21">
        <f t="shared" si="4"/>
        <v>11.461762517169864</v>
      </c>
      <c r="P37" s="21">
        <v>102.75330396475771</v>
      </c>
      <c r="Q37" s="21">
        <v>125.75649978441288</v>
      </c>
      <c r="T37" s="19"/>
      <c r="U37" s="19"/>
    </row>
    <row r="38" spans="2:21">
      <c r="B38" s="19" t="s">
        <v>74</v>
      </c>
      <c r="C38" s="21" t="s">
        <v>74</v>
      </c>
      <c r="D38" s="21">
        <v>4.1399999999999997</v>
      </c>
      <c r="E38" s="21">
        <v>4.1100000000000003</v>
      </c>
      <c r="F38" s="21">
        <v>2.11</v>
      </c>
      <c r="G38" s="21">
        <v>3.5</v>
      </c>
      <c r="H38" s="21">
        <v>1.35</v>
      </c>
      <c r="I38" s="21">
        <v>7.25</v>
      </c>
      <c r="J38" s="21">
        <f t="shared" si="0"/>
        <v>4.3</v>
      </c>
      <c r="K38" s="21">
        <f t="shared" si="1"/>
        <v>3.7433333333333336</v>
      </c>
      <c r="L38" s="21">
        <f t="shared" si="2"/>
        <v>2.051513262610472</v>
      </c>
      <c r="N38" s="22">
        <f t="shared" si="3"/>
        <v>4.0600000000000005</v>
      </c>
      <c r="O38" s="21">
        <f t="shared" si="4"/>
        <v>2.2848522928189463</v>
      </c>
      <c r="P38" s="21">
        <v>108.45948352626893</v>
      </c>
      <c r="Q38" s="21">
        <v>118.86798563086316</v>
      </c>
      <c r="T38" s="19"/>
      <c r="U38" s="19"/>
    </row>
    <row r="39" spans="2:21">
      <c r="B39" s="19" t="s">
        <v>75</v>
      </c>
      <c r="C39" s="21" t="s">
        <v>75</v>
      </c>
      <c r="D39" s="21">
        <v>1.18</v>
      </c>
      <c r="E39" s="21">
        <v>0.79</v>
      </c>
      <c r="F39" s="21">
        <v>0.89</v>
      </c>
      <c r="G39" s="21">
        <v>0.86</v>
      </c>
      <c r="H39" s="21">
        <v>0.36</v>
      </c>
      <c r="I39" s="21">
        <v>1.68</v>
      </c>
      <c r="J39" s="21">
        <f t="shared" si="0"/>
        <v>1.02</v>
      </c>
      <c r="K39" s="21">
        <f t="shared" si="1"/>
        <v>0.96</v>
      </c>
      <c r="L39" s="21">
        <f t="shared" si="2"/>
        <v>0.44059051283476364</v>
      </c>
      <c r="N39" s="22">
        <f t="shared" si="3"/>
        <v>1.02</v>
      </c>
      <c r="O39" s="21">
        <f t="shared" si="4"/>
        <v>0.48371479200040995</v>
      </c>
      <c r="P39" s="21">
        <v>106.25</v>
      </c>
      <c r="Q39" s="21">
        <v>125.85308868404444</v>
      </c>
      <c r="T39" s="19"/>
      <c r="U39" s="19"/>
    </row>
    <row r="40" spans="2:21">
      <c r="B40" s="19" t="s">
        <v>76</v>
      </c>
      <c r="C40" s="21" t="s">
        <v>76</v>
      </c>
      <c r="D40" s="21">
        <v>2.84</v>
      </c>
      <c r="E40" s="21">
        <v>3.19</v>
      </c>
      <c r="F40" s="21">
        <v>1.79</v>
      </c>
      <c r="G40" s="21">
        <v>2.83</v>
      </c>
      <c r="H40" s="21">
        <v>0.99</v>
      </c>
      <c r="I40" s="21">
        <v>4.5999999999999996</v>
      </c>
      <c r="J40" s="21">
        <f t="shared" si="0"/>
        <v>2.7949999999999999</v>
      </c>
      <c r="K40" s="21">
        <f t="shared" si="1"/>
        <v>2.7066666666666666</v>
      </c>
      <c r="L40" s="21">
        <f t="shared" si="2"/>
        <v>1.236004314987075</v>
      </c>
      <c r="N40" s="22">
        <f t="shared" si="3"/>
        <v>2.8149999999999999</v>
      </c>
      <c r="O40" s="21">
        <f t="shared" si="4"/>
        <v>1.3563001142814968</v>
      </c>
      <c r="P40" s="21">
        <v>104.00246305418719</v>
      </c>
      <c r="Q40" s="21">
        <v>119.25224648248954</v>
      </c>
      <c r="T40" s="19"/>
      <c r="U40" s="19"/>
    </row>
    <row r="41" spans="2:21">
      <c r="B41" s="19" t="s">
        <v>77</v>
      </c>
      <c r="C41" s="21" t="s">
        <v>77</v>
      </c>
      <c r="D41" s="21">
        <v>0.35</v>
      </c>
      <c r="E41" s="21">
        <v>0.39</v>
      </c>
      <c r="F41" s="21">
        <v>0.21</v>
      </c>
      <c r="G41" s="21">
        <v>0.36</v>
      </c>
      <c r="H41" s="21">
        <v>0.13</v>
      </c>
      <c r="I41" s="21">
        <v>0.5</v>
      </c>
      <c r="J41" s="21">
        <f t="shared" si="0"/>
        <v>0.315</v>
      </c>
      <c r="K41" s="21">
        <f t="shared" si="1"/>
        <v>0.32333333333333331</v>
      </c>
      <c r="L41" s="21">
        <f t="shared" si="2"/>
        <v>0.13261473020244277</v>
      </c>
      <c r="N41" s="22">
        <f t="shared" si="3"/>
        <v>0.33499999999999996</v>
      </c>
      <c r="O41" s="21">
        <f t="shared" si="4"/>
        <v>0.14370107863199919</v>
      </c>
      <c r="P41" s="21">
        <v>103.60824742268039</v>
      </c>
      <c r="Q41" s="21">
        <v>115.26743140621775</v>
      </c>
      <c r="T41" s="19"/>
      <c r="U41" s="19"/>
    </row>
    <row r="42" spans="2:21">
      <c r="B42" s="19" t="s">
        <v>78</v>
      </c>
      <c r="C42" s="21" t="s">
        <v>78</v>
      </c>
      <c r="D42" s="21">
        <v>2.08</v>
      </c>
      <c r="E42" s="21">
        <v>1.7</v>
      </c>
      <c r="F42" s="21">
        <v>1.28</v>
      </c>
      <c r="G42" s="21">
        <v>1.73</v>
      </c>
      <c r="H42" s="21">
        <v>0.69</v>
      </c>
      <c r="I42" s="21">
        <v>2.27</v>
      </c>
      <c r="J42" s="21">
        <f t="shared" si="0"/>
        <v>1.48</v>
      </c>
      <c r="K42" s="21">
        <f t="shared" si="1"/>
        <v>1.625</v>
      </c>
      <c r="L42" s="21">
        <f t="shared" si="2"/>
        <v>0.57148053335174964</v>
      </c>
      <c r="N42" s="22">
        <f t="shared" si="3"/>
        <v>1.6924999999999999</v>
      </c>
      <c r="O42" s="21">
        <f t="shared" si="4"/>
        <v>0.63761273513003258</v>
      </c>
      <c r="P42" s="21">
        <v>104.15384615384615</v>
      </c>
      <c r="Q42" s="21">
        <v>123.32240778122687</v>
      </c>
      <c r="T42" s="19"/>
      <c r="U42" s="19"/>
    </row>
    <row r="43" spans="2:21">
      <c r="B43" s="19" t="s">
        <v>79</v>
      </c>
      <c r="C43" s="21" t="s">
        <v>79</v>
      </c>
      <c r="D43" s="21">
        <v>0.23</v>
      </c>
      <c r="E43" s="21">
        <v>0.35</v>
      </c>
      <c r="F43" s="21">
        <v>0.17</v>
      </c>
      <c r="G43" s="21">
        <v>0.3</v>
      </c>
      <c r="H43" s="21">
        <v>0.12</v>
      </c>
      <c r="I43" s="21">
        <v>0.33</v>
      </c>
      <c r="J43" s="21">
        <f t="shared" si="0"/>
        <v>0.22500000000000001</v>
      </c>
      <c r="K43" s="21">
        <f t="shared" si="1"/>
        <v>0.25</v>
      </c>
      <c r="L43" s="21">
        <f t="shared" si="2"/>
        <v>9.230384607371464E-2</v>
      </c>
      <c r="N43" s="22">
        <f t="shared" si="3"/>
        <v>0.245</v>
      </c>
      <c r="O43" s="21">
        <f t="shared" si="4"/>
        <v>8.7464278422679606E-2</v>
      </c>
      <c r="P43" s="21">
        <v>98</v>
      </c>
      <c r="Q43" s="21">
        <v>101.05081694688967</v>
      </c>
      <c r="T43" s="19"/>
      <c r="U43" s="19"/>
    </row>
    <row r="44" spans="2:21">
      <c r="B44" s="19" t="s">
        <v>80</v>
      </c>
      <c r="C44" s="21" t="s">
        <v>80</v>
      </c>
      <c r="D44" s="21">
        <v>0.86</v>
      </c>
      <c r="E44" s="21">
        <v>1.04</v>
      </c>
      <c r="F44" s="21">
        <v>0.65</v>
      </c>
      <c r="G44" s="21">
        <v>0.88</v>
      </c>
      <c r="H44" s="21">
        <v>0.32</v>
      </c>
      <c r="I44" s="21">
        <v>0.87</v>
      </c>
      <c r="J44" s="21">
        <f t="shared" si="0"/>
        <v>0.59499999999999997</v>
      </c>
      <c r="K44" s="21">
        <f t="shared" si="1"/>
        <v>0.76999999999999991</v>
      </c>
      <c r="L44" s="21">
        <f t="shared" si="2"/>
        <v>0.25298221281347061</v>
      </c>
      <c r="N44" s="22">
        <f t="shared" si="3"/>
        <v>0.73250000000000004</v>
      </c>
      <c r="O44" s="21">
        <f t="shared" si="4"/>
        <v>0.24110163831878043</v>
      </c>
      <c r="P44" s="21">
        <v>95.129870129870142</v>
      </c>
      <c r="Q44" s="21">
        <v>108.75119731141642</v>
      </c>
      <c r="T44" s="19"/>
      <c r="U44" s="19"/>
    </row>
    <row r="45" spans="2:21">
      <c r="B45" s="19" t="s">
        <v>81</v>
      </c>
      <c r="C45" s="21" t="s">
        <v>81</v>
      </c>
      <c r="D45" s="21">
        <v>0.13</v>
      </c>
      <c r="E45" s="21">
        <v>0.14000000000000001</v>
      </c>
      <c r="F45" s="21">
        <v>0.05</v>
      </c>
      <c r="G45" s="21">
        <v>0.14000000000000001</v>
      </c>
      <c r="H45" s="21">
        <v>0.04</v>
      </c>
      <c r="I45" s="21">
        <v>0.12</v>
      </c>
      <c r="J45" s="21">
        <f t="shared" si="0"/>
        <v>0.08</v>
      </c>
      <c r="K45" s="21">
        <f t="shared" si="1"/>
        <v>0.10333333333333333</v>
      </c>
      <c r="L45" s="21">
        <f t="shared" si="2"/>
        <v>4.5898438608156025E-2</v>
      </c>
      <c r="N45" s="22">
        <f t="shared" si="3"/>
        <v>0.1075</v>
      </c>
      <c r="O45" s="21">
        <f t="shared" si="4"/>
        <v>4.7222875812470408E-2</v>
      </c>
      <c r="P45" s="21">
        <v>104.03225806451613</v>
      </c>
      <c r="Q45" s="21">
        <v>99.643351350476166</v>
      </c>
      <c r="T45" s="19"/>
      <c r="U45" s="19"/>
    </row>
    <row r="46" spans="2:21">
      <c r="B46" s="19" t="s">
        <v>82</v>
      </c>
      <c r="C46" s="21" t="s">
        <v>82</v>
      </c>
      <c r="D46" s="21">
        <v>0.88</v>
      </c>
      <c r="E46" s="21">
        <v>0.84</v>
      </c>
      <c r="F46" s="21">
        <v>0.56999999999999995</v>
      </c>
      <c r="G46" s="21">
        <v>0.96</v>
      </c>
      <c r="H46" s="21">
        <v>0.4</v>
      </c>
      <c r="I46" s="21">
        <v>0.86</v>
      </c>
      <c r="J46" s="21">
        <f t="shared" si="0"/>
        <v>0.63</v>
      </c>
      <c r="K46" s="21">
        <f t="shared" si="1"/>
        <v>0.75166666666666659</v>
      </c>
      <c r="L46" s="21">
        <f t="shared" si="2"/>
        <v>0.21729396371428877</v>
      </c>
      <c r="N46" s="22">
        <f t="shared" si="3"/>
        <v>0.77499999999999991</v>
      </c>
      <c r="O46" s="21">
        <f t="shared" si="4"/>
        <v>0.2380756182392478</v>
      </c>
      <c r="P46" s="21">
        <v>103.10421286031041</v>
      </c>
      <c r="Q46" s="21">
        <v>116.75697847491138</v>
      </c>
      <c r="T46" s="19"/>
      <c r="U46" s="19"/>
    </row>
    <row r="47" spans="2:21">
      <c r="B47" s="19" t="s">
        <v>83</v>
      </c>
      <c r="C47" s="21" t="s">
        <v>83</v>
      </c>
      <c r="D47" s="21">
        <v>0.09</v>
      </c>
      <c r="E47" s="21">
        <v>0.09</v>
      </c>
      <c r="F47" s="21">
        <v>0.05</v>
      </c>
      <c r="G47" s="21">
        <v>0.17</v>
      </c>
      <c r="H47" s="21">
        <v>0.06</v>
      </c>
      <c r="I47" s="21">
        <v>0.13</v>
      </c>
      <c r="J47" s="21">
        <f t="shared" si="0"/>
        <v>9.5000000000000001E-2</v>
      </c>
      <c r="K47" s="21">
        <f t="shared" si="1"/>
        <v>9.8333333333333342E-2</v>
      </c>
      <c r="L47" s="21">
        <f t="shared" si="2"/>
        <v>4.4907311951024917E-2</v>
      </c>
      <c r="N47" s="22">
        <f t="shared" si="3"/>
        <v>0.1125</v>
      </c>
      <c r="O47" s="21">
        <f t="shared" si="4"/>
        <v>5.0000000000000024E-2</v>
      </c>
      <c r="P47" s="21">
        <v>114.40677966101693</v>
      </c>
      <c r="Q47" s="21">
        <v>106.6003581778053</v>
      </c>
      <c r="T47" s="19"/>
      <c r="U47" s="19"/>
    </row>
    <row r="48" spans="2:21">
      <c r="B48" s="19" t="s">
        <v>84</v>
      </c>
      <c r="C48" s="21" t="s">
        <v>84</v>
      </c>
      <c r="D48" s="21">
        <v>0.02</v>
      </c>
      <c r="E48" s="21">
        <v>0.02</v>
      </c>
      <c r="F48" s="21">
        <v>0.02</v>
      </c>
      <c r="G48" s="21">
        <v>0.03</v>
      </c>
      <c r="H48" s="21">
        <v>0.05</v>
      </c>
      <c r="I48" s="21">
        <v>0.03</v>
      </c>
      <c r="J48" s="21">
        <f t="shared" si="0"/>
        <v>0.04</v>
      </c>
      <c r="K48" s="21">
        <f t="shared" si="1"/>
        <v>2.8333333333333335E-2</v>
      </c>
      <c r="L48" s="21">
        <f t="shared" si="2"/>
        <v>1.1690451944500115E-2</v>
      </c>
      <c r="N48" s="22">
        <f t="shared" si="3"/>
        <v>3.2500000000000001E-2</v>
      </c>
      <c r="O48" s="21">
        <f t="shared" si="4"/>
        <v>1.2247448713915881E-2</v>
      </c>
      <c r="P48" s="21">
        <v>114.70588235294117</v>
      </c>
      <c r="Q48" s="21">
        <v>107.63533738349382</v>
      </c>
      <c r="T48" s="19"/>
      <c r="U48" s="19"/>
    </row>
    <row r="49" spans="2:23">
      <c r="B49" s="19" t="s">
        <v>85</v>
      </c>
      <c r="C49" s="21" t="s">
        <v>85</v>
      </c>
      <c r="D49" s="21">
        <v>0.04</v>
      </c>
      <c r="E49" s="21">
        <v>0.05</v>
      </c>
      <c r="F49" s="21">
        <v>0.05</v>
      </c>
      <c r="G49" s="21">
        <v>0.02</v>
      </c>
      <c r="H49" s="21">
        <v>0.02</v>
      </c>
      <c r="I49" s="21">
        <v>0.02</v>
      </c>
      <c r="J49" s="21">
        <f t="shared" si="0"/>
        <v>0.02</v>
      </c>
      <c r="K49" s="21">
        <f t="shared" si="1"/>
        <v>3.3333333333333333E-2</v>
      </c>
      <c r="L49" s="21">
        <f t="shared" si="2"/>
        <v>1.5055453054181638E-2</v>
      </c>
      <c r="N49" s="22">
        <f t="shared" si="3"/>
        <v>2.5000000000000001E-2</v>
      </c>
      <c r="O49" s="21">
        <f t="shared" si="4"/>
        <v>1.4142135623730961E-2</v>
      </c>
      <c r="P49" s="21">
        <v>75</v>
      </c>
      <c r="Q49" s="21">
        <v>66.421116415507058</v>
      </c>
      <c r="T49" s="19"/>
      <c r="U49" s="19"/>
    </row>
    <row r="50" spans="2:23">
      <c r="B50" s="19" t="s">
        <v>86</v>
      </c>
      <c r="C50" s="21" t="s">
        <v>86</v>
      </c>
      <c r="D50" s="21">
        <v>0.5</v>
      </c>
      <c r="E50" s="21">
        <v>0.4</v>
      </c>
      <c r="F50" s="21">
        <v>0.3</v>
      </c>
      <c r="G50" s="21">
        <v>0.8</v>
      </c>
      <c r="H50" s="21">
        <v>0.7</v>
      </c>
      <c r="I50" s="21">
        <v>0.7</v>
      </c>
      <c r="J50" s="21">
        <f t="shared" si="0"/>
        <v>0.7</v>
      </c>
      <c r="K50" s="21">
        <f t="shared" si="1"/>
        <v>0.56666666666666676</v>
      </c>
      <c r="L50" s="21">
        <f t="shared" si="2"/>
        <v>0.1966384160500349</v>
      </c>
      <c r="N50" s="22">
        <f t="shared" si="3"/>
        <v>0.67500000000000004</v>
      </c>
      <c r="O50" s="21">
        <f t="shared" si="4"/>
        <v>0.19999999999999996</v>
      </c>
      <c r="P50" s="21">
        <v>119.11764705882352</v>
      </c>
      <c r="Q50" s="21">
        <v>63.990839861709034</v>
      </c>
      <c r="R50" s="24"/>
      <c r="T50" s="19"/>
      <c r="U50" s="19"/>
    </row>
    <row r="51" spans="2:23">
      <c r="B51" s="19" t="s">
        <v>87</v>
      </c>
      <c r="C51" s="21" t="s">
        <v>87</v>
      </c>
      <c r="D51" s="21">
        <v>13</v>
      </c>
      <c r="E51" s="21">
        <v>16.8</v>
      </c>
      <c r="F51" s="21">
        <v>30.1</v>
      </c>
      <c r="G51" s="21">
        <v>12.1</v>
      </c>
      <c r="H51" s="21">
        <v>2.9</v>
      </c>
      <c r="I51" s="21">
        <v>16.399999999999999</v>
      </c>
      <c r="J51" s="21">
        <f t="shared" si="0"/>
        <v>9.6499999999999986</v>
      </c>
      <c r="K51" s="21">
        <f t="shared" si="1"/>
        <v>15.216666666666669</v>
      </c>
      <c r="L51" s="21">
        <f t="shared" si="2"/>
        <v>8.8515347068554533</v>
      </c>
      <c r="N51" s="22">
        <f t="shared" si="3"/>
        <v>11.1</v>
      </c>
      <c r="O51" s="21">
        <f t="shared" si="4"/>
        <v>9.8582452799674307</v>
      </c>
      <c r="P51" s="21">
        <v>72.946330777656073</v>
      </c>
      <c r="Q51" s="21">
        <v>65.206436763253024</v>
      </c>
      <c r="R51" s="24"/>
      <c r="T51" s="19"/>
      <c r="U51" s="19"/>
    </row>
    <row r="52" spans="2:23">
      <c r="B52" s="19" t="s">
        <v>88</v>
      </c>
      <c r="C52" s="21" t="s">
        <v>88</v>
      </c>
      <c r="D52" s="21">
        <v>1.4</v>
      </c>
      <c r="E52" s="21">
        <v>1.6</v>
      </c>
      <c r="F52" s="21">
        <v>1.7</v>
      </c>
      <c r="G52" s="21">
        <v>2.1</v>
      </c>
      <c r="H52" s="21">
        <v>6.3</v>
      </c>
      <c r="I52" s="21">
        <v>3.6</v>
      </c>
      <c r="J52" s="21">
        <f t="shared" si="0"/>
        <v>4.95</v>
      </c>
      <c r="K52" s="21">
        <f t="shared" si="1"/>
        <v>2.7833333333333337</v>
      </c>
      <c r="L52" s="21">
        <f t="shared" si="2"/>
        <v>1.8967516091113941</v>
      </c>
      <c r="N52" s="22">
        <f t="shared" si="3"/>
        <v>3.35</v>
      </c>
      <c r="O52" s="21">
        <f t="shared" si="4"/>
        <v>2.0191582404556607</v>
      </c>
      <c r="P52" s="21">
        <v>120.35928143712573</v>
      </c>
      <c r="Q52" s="21">
        <v>114.41948597780858</v>
      </c>
      <c r="R52" s="24"/>
      <c r="T52" s="19"/>
      <c r="U52" s="19"/>
    </row>
    <row r="53" spans="2:23">
      <c r="B53" s="19" t="s">
        <v>26</v>
      </c>
      <c r="C53" s="21" t="s">
        <v>26</v>
      </c>
      <c r="D53" s="21">
        <v>44</v>
      </c>
      <c r="E53" s="21">
        <v>24</v>
      </c>
      <c r="F53" s="21">
        <v>48</v>
      </c>
      <c r="G53" s="21">
        <v>36</v>
      </c>
      <c r="H53" s="21">
        <v>21</v>
      </c>
      <c r="I53" s="21">
        <v>40</v>
      </c>
      <c r="J53" s="21">
        <f t="shared" si="0"/>
        <v>30.5</v>
      </c>
      <c r="K53" s="21">
        <f t="shared" si="1"/>
        <v>35.5</v>
      </c>
      <c r="L53" s="21">
        <f t="shared" si="2"/>
        <v>10.876580344942981</v>
      </c>
      <c r="N53" s="22">
        <f t="shared" si="3"/>
        <v>35.25</v>
      </c>
      <c r="O53" s="21">
        <f t="shared" si="4"/>
        <v>10.401922899156677</v>
      </c>
      <c r="P53" s="21">
        <v>99.295774647887328</v>
      </c>
      <c r="Q53" s="21">
        <v>92.361095663219899</v>
      </c>
      <c r="R53" s="24"/>
      <c r="T53" s="19"/>
      <c r="U53" s="19"/>
    </row>
    <row r="54" spans="2:23">
      <c r="B54" s="19" t="s">
        <v>89</v>
      </c>
      <c r="C54" s="21" t="s">
        <v>89</v>
      </c>
      <c r="D54" s="21">
        <v>14.1</v>
      </c>
      <c r="E54" s="21">
        <v>91.8</v>
      </c>
      <c r="F54" s="21">
        <v>87.8</v>
      </c>
      <c r="G54" s="21">
        <v>28.2</v>
      </c>
      <c r="H54" s="21">
        <v>5.2</v>
      </c>
      <c r="I54" s="21">
        <v>11.1</v>
      </c>
      <c r="J54" s="21">
        <f t="shared" si="0"/>
        <v>8.15</v>
      </c>
      <c r="K54" s="21">
        <f t="shared" si="1"/>
        <v>39.699999999999996</v>
      </c>
      <c r="L54" s="21">
        <f t="shared" si="2"/>
        <v>39.557148532218555</v>
      </c>
      <c r="N54" s="22">
        <f t="shared" si="3"/>
        <v>14.65</v>
      </c>
      <c r="O54" s="21">
        <f t="shared" si="4"/>
        <v>33.788119213711795</v>
      </c>
      <c r="P54" s="21">
        <v>36.901763224181366</v>
      </c>
      <c r="Q54" s="21">
        <v>24.674769510446662</v>
      </c>
      <c r="R54" s="24"/>
      <c r="T54" s="19"/>
      <c r="U54" s="19"/>
    </row>
    <row r="55" spans="2:23">
      <c r="B55" s="19" t="s">
        <v>90</v>
      </c>
      <c r="C55" s="19" t="s">
        <v>90</v>
      </c>
      <c r="D55" s="21">
        <v>0.1</v>
      </c>
      <c r="E55" s="21">
        <v>0.1</v>
      </c>
      <c r="F55" s="21">
        <v>0.1</v>
      </c>
      <c r="G55" s="21">
        <v>0.1</v>
      </c>
      <c r="H55" s="21">
        <v>0.1</v>
      </c>
      <c r="I55" s="21">
        <v>0.1</v>
      </c>
      <c r="J55" s="21">
        <f t="shared" si="0"/>
        <v>0.1</v>
      </c>
      <c r="N55" s="22">
        <f t="shared" si="3"/>
        <v>0.1</v>
      </c>
      <c r="O55" s="21">
        <f t="shared" si="4"/>
        <v>0</v>
      </c>
      <c r="R55" s="24"/>
      <c r="T55" s="19"/>
      <c r="U55" s="19"/>
      <c r="W55" s="25"/>
    </row>
    <row r="56" spans="2:23">
      <c r="B56" s="19" t="s">
        <v>91</v>
      </c>
      <c r="C56" s="19" t="s">
        <v>91</v>
      </c>
      <c r="D56" s="21">
        <v>0.1</v>
      </c>
      <c r="E56" s="21">
        <v>0.1</v>
      </c>
      <c r="F56" s="21">
        <v>0.1</v>
      </c>
      <c r="G56" s="21">
        <v>0.1</v>
      </c>
      <c r="H56" s="21">
        <v>0.1</v>
      </c>
      <c r="I56" s="21">
        <v>0.1</v>
      </c>
      <c r="J56" s="21">
        <f t="shared" si="0"/>
        <v>0.1</v>
      </c>
      <c r="N56" s="22">
        <f t="shared" si="3"/>
        <v>0.1</v>
      </c>
      <c r="O56" s="21">
        <f t="shared" si="4"/>
        <v>0</v>
      </c>
      <c r="R56" s="24"/>
      <c r="T56" s="19"/>
      <c r="U56" s="19"/>
    </row>
    <row r="57" spans="2:23">
      <c r="B57" s="19" t="s">
        <v>57</v>
      </c>
      <c r="C57" s="21" t="s">
        <v>57</v>
      </c>
      <c r="D57" s="21">
        <v>0.5</v>
      </c>
      <c r="E57" s="21">
        <v>4.3</v>
      </c>
      <c r="F57" s="21">
        <v>3.8</v>
      </c>
      <c r="G57" s="21">
        <v>0.5</v>
      </c>
      <c r="H57" s="21">
        <v>0.5</v>
      </c>
      <c r="I57" s="21">
        <v>1.3</v>
      </c>
      <c r="J57" s="21">
        <f t="shared" si="0"/>
        <v>0.9</v>
      </c>
      <c r="K57" s="21">
        <v>1.8166666666666667</v>
      </c>
      <c r="L57" s="21">
        <v>1.7645584905767975</v>
      </c>
      <c r="N57" s="22">
        <f t="shared" si="3"/>
        <v>0.7</v>
      </c>
      <c r="O57" s="21">
        <f t="shared" si="4"/>
        <v>1.4289856542317001</v>
      </c>
      <c r="P57" s="21">
        <v>38.532110091743114</v>
      </c>
      <c r="Q57" s="21">
        <v>22.668559990281118</v>
      </c>
      <c r="R57" s="24"/>
      <c r="T57" s="20"/>
      <c r="U57" s="19"/>
    </row>
    <row r="58" spans="2:23">
      <c r="B58" s="19" t="s">
        <v>92</v>
      </c>
      <c r="C58" s="21" t="s">
        <v>92</v>
      </c>
      <c r="D58" s="21">
        <v>0.1</v>
      </c>
      <c r="E58" s="21">
        <v>0.2</v>
      </c>
      <c r="F58" s="21">
        <v>0.2</v>
      </c>
      <c r="G58" s="21">
        <v>0.2</v>
      </c>
      <c r="H58" s="21">
        <v>0.1</v>
      </c>
      <c r="I58" s="21">
        <v>0.1</v>
      </c>
      <c r="J58" s="21">
        <f t="shared" si="0"/>
        <v>0.1</v>
      </c>
      <c r="K58" s="21">
        <v>0.15</v>
      </c>
      <c r="L58" s="21">
        <v>5.4772255750516738E-2</v>
      </c>
      <c r="N58" s="22">
        <f t="shared" si="3"/>
        <v>0.125</v>
      </c>
      <c r="O58" s="21">
        <f t="shared" si="4"/>
        <v>5.4772255750516731E-2</v>
      </c>
      <c r="P58" s="21">
        <v>83.333333333333343</v>
      </c>
      <c r="Q58" s="21">
        <v>91.287092917527517</v>
      </c>
      <c r="R58" s="24"/>
      <c r="T58" s="19"/>
      <c r="U58" s="19"/>
    </row>
    <row r="59" spans="2:23">
      <c r="B59" s="19" t="s">
        <v>93</v>
      </c>
      <c r="C59" s="19" t="s">
        <v>93</v>
      </c>
      <c r="D59" s="21">
        <v>0.5</v>
      </c>
      <c r="F59" s="21">
        <v>0.5</v>
      </c>
      <c r="G59" s="21">
        <v>0.5</v>
      </c>
      <c r="H59" s="21">
        <v>0.5</v>
      </c>
      <c r="I59" s="21">
        <v>0.5</v>
      </c>
      <c r="J59" s="21">
        <f t="shared" si="0"/>
        <v>0.5</v>
      </c>
      <c r="N59" s="22">
        <f t="shared" si="3"/>
        <v>0.5</v>
      </c>
      <c r="O59" s="21">
        <f t="shared" si="4"/>
        <v>0</v>
      </c>
      <c r="R59" s="24"/>
      <c r="U59" s="19"/>
    </row>
    <row r="61" spans="2:23">
      <c r="R61" s="24"/>
    </row>
  </sheetData>
  <mergeCells count="2">
    <mergeCell ref="D2:G2"/>
    <mergeCell ref="H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52"/>
  <sheetViews>
    <sheetView topLeftCell="C15" workbookViewId="0">
      <selection activeCell="AC47" sqref="AC47"/>
    </sheetView>
  </sheetViews>
  <sheetFormatPr defaultRowHeight="12"/>
  <cols>
    <col min="15" max="15" width="9.875" bestFit="1" customWidth="1"/>
    <col min="16" max="16" width="11" bestFit="1" customWidth="1"/>
    <col min="17" max="17" width="11.875" bestFit="1" customWidth="1"/>
  </cols>
  <sheetData>
    <row r="3" spans="1:6">
      <c r="B3" t="s">
        <v>97</v>
      </c>
      <c r="C3" s="27">
        <v>123</v>
      </c>
      <c r="D3" s="27">
        <v>152</v>
      </c>
      <c r="E3" s="27">
        <v>84</v>
      </c>
      <c r="F3" t="s">
        <v>98</v>
      </c>
    </row>
    <row r="4" spans="1:6">
      <c r="A4" s="28" t="s">
        <v>70</v>
      </c>
      <c r="B4">
        <f>UAGRB!S43</f>
        <v>231.25000000000006</v>
      </c>
      <c r="C4">
        <f>'Valid 123'!S43</f>
        <v>-6.0041407867494794</v>
      </c>
      <c r="D4">
        <f>'valid 152'!S43</f>
        <v>17.184265010351972</v>
      </c>
      <c r="E4">
        <f>'Invalid 84'!S43</f>
        <v>-27.122153209109712</v>
      </c>
      <c r="F4">
        <f>'Valid LA AVG'!S43</f>
        <v>-19.787985865724387</v>
      </c>
    </row>
    <row r="5" spans="1:6">
      <c r="A5" s="28" t="s">
        <v>71</v>
      </c>
      <c r="B5">
        <f>UAGRB!S44</f>
        <v>349.07407407407402</v>
      </c>
      <c r="C5">
        <f>'Valid 123'!S44</f>
        <v>-27.824620573355819</v>
      </c>
      <c r="D5">
        <f>'valid 152'!S44</f>
        <v>-12.647554806070826</v>
      </c>
      <c r="E5">
        <f>'Invalid 84'!S44</f>
        <v>-41.146711635750421</v>
      </c>
      <c r="F5">
        <f>'Valid LA AVG'!S44</f>
        <v>-17.374517374517374</v>
      </c>
    </row>
    <row r="6" spans="1:6">
      <c r="A6" s="28" t="s">
        <v>72</v>
      </c>
      <c r="B6">
        <f>UAGRB!S45</f>
        <v>340.72580645161293</v>
      </c>
      <c r="C6">
        <f>'Valid 123'!S45</f>
        <v>-25.130499627143919</v>
      </c>
      <c r="D6">
        <f>'valid 152'!S45</f>
        <v>-9.1722595078299936</v>
      </c>
      <c r="E6">
        <f>'Invalid 84'!S45</f>
        <v>-45.712155108128258</v>
      </c>
      <c r="F6">
        <f>'Valid LA AVG'!S45</f>
        <v>-17.569786535303777</v>
      </c>
    </row>
    <row r="7" spans="1:6">
      <c r="A7" s="28" t="s">
        <v>73</v>
      </c>
      <c r="B7">
        <f>UAGRB!S46</f>
        <v>338.46153846153851</v>
      </c>
      <c r="C7">
        <f>'Valid 123'!S46</f>
        <v>-23.673469387755109</v>
      </c>
      <c r="D7">
        <f>'valid 152'!S46</f>
        <v>4.4897959183673564</v>
      </c>
      <c r="E7">
        <f>'Invalid 84'!S46</f>
        <v>-26.122448979591827</v>
      </c>
      <c r="F7">
        <f>'Valid LA AVG'!S46</f>
        <v>-26.953125000000011</v>
      </c>
    </row>
    <row r="8" spans="1:6">
      <c r="A8" s="28" t="s">
        <v>74</v>
      </c>
      <c r="B8">
        <f>UAGRB!S47</f>
        <v>437.03703703703701</v>
      </c>
      <c r="C8">
        <f>'Valid 123'!S47</f>
        <v>-18.604651162790699</v>
      </c>
      <c r="D8">
        <f>'valid 152'!S47</f>
        <v>-3.7209302325581395</v>
      </c>
      <c r="E8">
        <f>'Invalid 84'!S47</f>
        <v>-50.930232558139529</v>
      </c>
      <c r="F8">
        <f>'Valid LA AVG'!S47</f>
        <v>-15.458937198067634</v>
      </c>
    </row>
    <row r="9" spans="1:6">
      <c r="A9" s="28" t="s">
        <v>75</v>
      </c>
      <c r="B9">
        <f>UAGRB!S48</f>
        <v>366.66666666666669</v>
      </c>
      <c r="C9">
        <f>'Valid 123'!S48</f>
        <v>-15.686274509803921</v>
      </c>
      <c r="D9">
        <f>'valid 152'!S48</f>
        <v>15.68627450980391</v>
      </c>
      <c r="E9">
        <f>'Invalid 84'!S48</f>
        <v>-12.745098039215675</v>
      </c>
      <c r="F9">
        <f>'Valid LA AVG'!S48</f>
        <v>-27.118644067796605</v>
      </c>
    </row>
    <row r="10" spans="1:6">
      <c r="A10" s="28" t="s">
        <v>76</v>
      </c>
      <c r="B10">
        <f>UAGRB!S49</f>
        <v>364.64646464646461</v>
      </c>
      <c r="C10">
        <f>'Valid 123'!S49</f>
        <v>1.2522361359570633</v>
      </c>
      <c r="D10">
        <f>'valid 152'!S49</f>
        <v>1.610017889087656</v>
      </c>
      <c r="E10">
        <f>'Invalid 84'!S49</f>
        <v>-35.957066189624328</v>
      </c>
      <c r="F10">
        <f>'Valid LA AVG'!S49</f>
        <v>-0.35211267605632646</v>
      </c>
    </row>
    <row r="11" spans="1:6">
      <c r="A11" s="28" t="s">
        <v>77</v>
      </c>
      <c r="B11">
        <f>UAGRB!S50</f>
        <v>284.61538461538458</v>
      </c>
      <c r="C11">
        <f>'Valid 123'!S50</f>
        <v>14.285714285714279</v>
      </c>
      <c r="D11">
        <f>'valid 152'!S50</f>
        <v>11.111111111111093</v>
      </c>
      <c r="E11">
        <f>'Invalid 84'!S50</f>
        <v>-33.333333333333336</v>
      </c>
      <c r="F11">
        <f>'Valid LA AVG'!S50</f>
        <v>2.857142857142847</v>
      </c>
    </row>
    <row r="12" spans="1:6">
      <c r="A12" s="28" t="s">
        <v>78</v>
      </c>
      <c r="B12">
        <f>UAGRB!S51</f>
        <v>228.98550724637681</v>
      </c>
      <c r="C12">
        <f>'Valid 123'!S51</f>
        <v>16.891891891891888</v>
      </c>
      <c r="D12">
        <f>'valid 152'!S51</f>
        <v>40.540540540540547</v>
      </c>
      <c r="E12">
        <f>'Invalid 84'!S51</f>
        <v>-13.513513513513519</v>
      </c>
      <c r="F12">
        <f>'Valid LA AVG'!S51</f>
        <v>-16.826923076923073</v>
      </c>
    </row>
    <row r="13" spans="1:6">
      <c r="A13" s="28" t="s">
        <v>79</v>
      </c>
      <c r="B13">
        <f>UAGRB!S52</f>
        <v>175</v>
      </c>
      <c r="C13">
        <f>'Valid 123'!S52</f>
        <v>33.333333333333329</v>
      </c>
      <c r="D13">
        <f>'valid 152'!S52</f>
        <v>2.2222222222222143</v>
      </c>
      <c r="E13">
        <f>'Invalid 84'!S52</f>
        <v>-24.444444444444446</v>
      </c>
      <c r="F13">
        <f>'Valid LA AVG'!S52</f>
        <v>30.434782608695656</v>
      </c>
    </row>
    <row r="14" spans="1:6">
      <c r="A14" s="28" t="s">
        <v>80</v>
      </c>
      <c r="B14">
        <f>UAGRB!S53</f>
        <v>171.875</v>
      </c>
      <c r="C14">
        <f>'Valid 123'!S53</f>
        <v>47.899159663865554</v>
      </c>
      <c r="D14">
        <f>'valid 152'!S53</f>
        <v>44.537815126050418</v>
      </c>
      <c r="E14">
        <f>'Invalid 84'!S53</f>
        <v>9.2436974789916082</v>
      </c>
      <c r="F14">
        <f>'Valid LA AVG'!S53</f>
        <v>2.3255813953488413</v>
      </c>
    </row>
    <row r="15" spans="1:6">
      <c r="A15" s="28" t="s">
        <v>81</v>
      </c>
      <c r="B15">
        <f>UAGRB!S54</f>
        <v>200</v>
      </c>
      <c r="C15">
        <f>'Valid 123'!S54</f>
        <v>75.000000000000028</v>
      </c>
      <c r="D15">
        <f>'valid 152'!S54</f>
        <v>62.5</v>
      </c>
      <c r="E15">
        <f>'Invalid 84'!S54</f>
        <v>-37.5</v>
      </c>
      <c r="F15">
        <f>'Valid LA AVG'!S54</f>
        <v>7.6923076923077094</v>
      </c>
    </row>
    <row r="16" spans="1:6">
      <c r="A16" s="28" t="s">
        <v>82</v>
      </c>
      <c r="B16">
        <f>UAGRB!S55</f>
        <v>114.99999999999999</v>
      </c>
      <c r="C16">
        <f>'Valid 123'!S55</f>
        <v>52.380952380952372</v>
      </c>
      <c r="D16">
        <f>'valid 152'!S55</f>
        <v>39.682539682539677</v>
      </c>
      <c r="E16">
        <f>'Invalid 84'!S55</f>
        <v>-9.5238095238095344</v>
      </c>
      <c r="F16">
        <f>'Valid LA AVG'!S55</f>
        <v>9.0909090909090828</v>
      </c>
    </row>
    <row r="17" spans="1:17">
      <c r="A17" s="28" t="s">
        <v>83</v>
      </c>
      <c r="B17">
        <f>UAGRB!S56</f>
        <v>116.66666666666666</v>
      </c>
      <c r="C17">
        <f>'Valid 123'!S56</f>
        <v>78.947368421052659</v>
      </c>
      <c r="D17">
        <f>'valid 152'!S56</f>
        <v>-5.2631578947368478</v>
      </c>
      <c r="E17">
        <f>'Invalid 84'!S56</f>
        <v>-47.368421052631582</v>
      </c>
      <c r="F17">
        <f>'Valid LA AVG'!T55</f>
        <v>0</v>
      </c>
    </row>
    <row r="19" spans="1:17">
      <c r="A19" s="21" t="s">
        <v>44</v>
      </c>
      <c r="B19" s="21" t="s">
        <v>45</v>
      </c>
      <c r="C19" s="21" t="s">
        <v>46</v>
      </c>
      <c r="D19" s="21" t="s">
        <v>47</v>
      </c>
      <c r="E19" s="21" t="s">
        <v>48</v>
      </c>
      <c r="F19" s="21" t="s">
        <v>49</v>
      </c>
      <c r="G19" s="21" t="s">
        <v>50</v>
      </c>
      <c r="H19" s="21" t="s">
        <v>96</v>
      </c>
      <c r="K19" s="21" t="s">
        <v>45</v>
      </c>
      <c r="L19" s="21" t="s">
        <v>46</v>
      </c>
      <c r="M19" s="21" t="s">
        <v>47</v>
      </c>
      <c r="N19" s="21" t="s">
        <v>48</v>
      </c>
      <c r="O19" s="21" t="s">
        <v>49</v>
      </c>
      <c r="P19" s="21" t="s">
        <v>50</v>
      </c>
      <c r="Q19" s="21" t="s">
        <v>96</v>
      </c>
    </row>
    <row r="20" spans="1:17">
      <c r="A20" s="21" t="s">
        <v>70</v>
      </c>
      <c r="B20" s="21">
        <v>28.3</v>
      </c>
      <c r="C20" s="21">
        <v>26.5</v>
      </c>
      <c r="D20" s="21">
        <v>17.600000000000001</v>
      </c>
      <c r="E20" s="21">
        <v>22.7</v>
      </c>
      <c r="F20" s="21">
        <v>11.2</v>
      </c>
      <c r="G20" s="21">
        <v>37.1</v>
      </c>
      <c r="H20" s="21">
        <f>AVERAGE(F20:G20)</f>
        <v>24.15</v>
      </c>
      <c r="I20" s="21">
        <v>0.31</v>
      </c>
      <c r="J20" s="21" t="s">
        <v>70</v>
      </c>
      <c r="K20">
        <f>B20/$I20</f>
        <v>91.290322580645167</v>
      </c>
      <c r="L20">
        <f t="shared" ref="L20:Q20" si="0">C20/$I20</f>
        <v>85.483870967741936</v>
      </c>
      <c r="M20">
        <f t="shared" si="0"/>
        <v>56.774193548387103</v>
      </c>
      <c r="N20">
        <f t="shared" si="0"/>
        <v>73.225806451612897</v>
      </c>
      <c r="O20">
        <f t="shared" si="0"/>
        <v>36.129032258064512</v>
      </c>
      <c r="P20">
        <f t="shared" si="0"/>
        <v>119.67741935483872</v>
      </c>
      <c r="Q20">
        <f t="shared" si="0"/>
        <v>77.903225806451616</v>
      </c>
    </row>
    <row r="21" spans="1:17">
      <c r="A21" s="21" t="s">
        <v>71</v>
      </c>
      <c r="B21" s="21">
        <v>51.8</v>
      </c>
      <c r="C21" s="21">
        <v>53.1</v>
      </c>
      <c r="D21" s="21">
        <v>34.9</v>
      </c>
      <c r="E21" s="21">
        <v>42.8</v>
      </c>
      <c r="F21" s="21">
        <v>21.6</v>
      </c>
      <c r="G21" s="21">
        <v>97</v>
      </c>
      <c r="H21" s="21">
        <f t="shared" ref="H21:H33" si="1">AVERAGE(F21:G21)</f>
        <v>59.3</v>
      </c>
      <c r="I21" s="21">
        <v>0.80800000000000005</v>
      </c>
      <c r="J21" s="21" t="s">
        <v>71</v>
      </c>
      <c r="K21">
        <f t="shared" ref="K21:K33" si="2">B21/$I21</f>
        <v>64.108910891089096</v>
      </c>
      <c r="L21">
        <f t="shared" ref="L21:L33" si="3">C21/$I21</f>
        <v>65.71782178217822</v>
      </c>
      <c r="M21">
        <f t="shared" ref="M21:M33" si="4">D21/$I21</f>
        <v>43.193069306930688</v>
      </c>
      <c r="N21">
        <f t="shared" ref="N21:N33" si="5">E21/$I21</f>
        <v>52.970297029702962</v>
      </c>
      <c r="O21">
        <f t="shared" ref="O21:O33" si="6">F21/$I21</f>
        <v>26.732673267326732</v>
      </c>
      <c r="P21">
        <f t="shared" ref="P21:Q33" si="7">G21/$I21</f>
        <v>120.04950495049505</v>
      </c>
      <c r="Q21">
        <f t="shared" si="7"/>
        <v>73.391089108910876</v>
      </c>
    </row>
    <row r="22" spans="1:17">
      <c r="A22" s="21" t="s">
        <v>72</v>
      </c>
      <c r="B22" s="21">
        <v>6.09</v>
      </c>
      <c r="C22" s="21">
        <v>6.46</v>
      </c>
      <c r="D22" s="21">
        <v>3.64</v>
      </c>
      <c r="E22" s="21">
        <v>5.0199999999999996</v>
      </c>
      <c r="F22" s="21">
        <v>2.48</v>
      </c>
      <c r="G22" s="21">
        <v>10.93</v>
      </c>
      <c r="H22" s="21">
        <f t="shared" si="1"/>
        <v>6.7050000000000001</v>
      </c>
      <c r="I22" s="21">
        <v>0.122</v>
      </c>
      <c r="J22" s="21" t="s">
        <v>72</v>
      </c>
      <c r="K22">
        <f t="shared" si="2"/>
        <v>49.918032786885249</v>
      </c>
      <c r="L22">
        <f t="shared" si="3"/>
        <v>52.950819672131146</v>
      </c>
      <c r="M22">
        <f t="shared" si="4"/>
        <v>29.836065573770494</v>
      </c>
      <c r="N22">
        <f t="shared" si="5"/>
        <v>41.147540983606554</v>
      </c>
      <c r="O22">
        <f t="shared" si="6"/>
        <v>20.327868852459016</v>
      </c>
      <c r="P22">
        <f t="shared" si="7"/>
        <v>89.590163934426229</v>
      </c>
      <c r="Q22">
        <f t="shared" si="7"/>
        <v>54.959016393442624</v>
      </c>
    </row>
    <row r="23" spans="1:17">
      <c r="A23" s="21" t="s">
        <v>73</v>
      </c>
      <c r="B23" s="21">
        <v>25.6</v>
      </c>
      <c r="C23" s="21">
        <v>24.8</v>
      </c>
      <c r="D23" s="21">
        <v>18.100000000000001</v>
      </c>
      <c r="E23" s="21">
        <v>18.7</v>
      </c>
      <c r="F23" s="21">
        <v>9.1</v>
      </c>
      <c r="G23" s="21">
        <v>39.9</v>
      </c>
      <c r="H23" s="21">
        <f t="shared" si="1"/>
        <v>24.5</v>
      </c>
      <c r="I23" s="21">
        <v>0.6</v>
      </c>
      <c r="J23" s="21" t="s">
        <v>73</v>
      </c>
      <c r="K23">
        <f t="shared" si="2"/>
        <v>42.666666666666671</v>
      </c>
      <c r="L23">
        <f t="shared" si="3"/>
        <v>41.333333333333336</v>
      </c>
      <c r="M23">
        <f t="shared" si="4"/>
        <v>30.166666666666671</v>
      </c>
      <c r="N23">
        <f t="shared" si="5"/>
        <v>31.166666666666668</v>
      </c>
      <c r="O23">
        <f t="shared" si="6"/>
        <v>15.166666666666666</v>
      </c>
      <c r="P23">
        <f t="shared" si="7"/>
        <v>66.5</v>
      </c>
      <c r="Q23">
        <f t="shared" si="7"/>
        <v>40.833333333333336</v>
      </c>
    </row>
    <row r="24" spans="1:17">
      <c r="A24" s="21" t="s">
        <v>74</v>
      </c>
      <c r="B24" s="21">
        <v>4.1399999999999997</v>
      </c>
      <c r="C24" s="21">
        <v>4.1100000000000003</v>
      </c>
      <c r="D24" s="21">
        <v>2.11</v>
      </c>
      <c r="E24" s="21">
        <v>3.5</v>
      </c>
      <c r="F24" s="21">
        <v>1.35</v>
      </c>
      <c r="G24" s="21">
        <v>7.25</v>
      </c>
      <c r="H24" s="21">
        <f t="shared" si="1"/>
        <v>4.3</v>
      </c>
      <c r="I24" s="21">
        <v>0.19500000000000001</v>
      </c>
      <c r="J24" s="21" t="s">
        <v>74</v>
      </c>
      <c r="K24">
        <f t="shared" si="2"/>
        <v>21.23076923076923</v>
      </c>
      <c r="L24">
        <f t="shared" si="3"/>
        <v>21.076923076923077</v>
      </c>
      <c r="M24">
        <f t="shared" si="4"/>
        <v>10.820512820512819</v>
      </c>
      <c r="N24">
        <f t="shared" si="5"/>
        <v>17.948717948717949</v>
      </c>
      <c r="O24">
        <f t="shared" si="6"/>
        <v>6.9230769230769234</v>
      </c>
      <c r="P24">
        <f t="shared" si="7"/>
        <v>37.179487179487175</v>
      </c>
      <c r="Q24">
        <f t="shared" si="7"/>
        <v>22.051282051282051</v>
      </c>
    </row>
    <row r="25" spans="1:17">
      <c r="A25" s="21" t="s">
        <v>75</v>
      </c>
      <c r="B25" s="21">
        <v>1.18</v>
      </c>
      <c r="C25" s="21">
        <v>0.79</v>
      </c>
      <c r="D25" s="21">
        <v>0.89</v>
      </c>
      <c r="E25" s="21">
        <v>0.86</v>
      </c>
      <c r="F25" s="21">
        <v>0.36</v>
      </c>
      <c r="G25" s="21">
        <v>1.68</v>
      </c>
      <c r="H25" s="21">
        <f t="shared" si="1"/>
        <v>1.02</v>
      </c>
      <c r="I25" s="21">
        <v>7.3499999999999996E-2</v>
      </c>
      <c r="J25" s="21" t="s">
        <v>75</v>
      </c>
      <c r="K25">
        <f t="shared" si="2"/>
        <v>16.054421768707481</v>
      </c>
      <c r="L25">
        <f t="shared" si="3"/>
        <v>10.748299319727892</v>
      </c>
      <c r="M25">
        <f t="shared" si="4"/>
        <v>12.108843537414966</v>
      </c>
      <c r="N25">
        <f t="shared" si="5"/>
        <v>11.700680272108844</v>
      </c>
      <c r="O25">
        <f t="shared" si="6"/>
        <v>4.8979591836734695</v>
      </c>
      <c r="P25">
        <f t="shared" si="7"/>
        <v>22.857142857142858</v>
      </c>
      <c r="Q25">
        <f t="shared" si="7"/>
        <v>13.877551020408164</v>
      </c>
    </row>
    <row r="26" spans="1:17">
      <c r="A26" s="21" t="s">
        <v>76</v>
      </c>
      <c r="B26" s="21">
        <v>2.84</v>
      </c>
      <c r="C26" s="21">
        <v>3.19</v>
      </c>
      <c r="D26" s="21">
        <v>1.79</v>
      </c>
      <c r="E26" s="21">
        <v>2.83</v>
      </c>
      <c r="F26" s="21">
        <v>0.99</v>
      </c>
      <c r="G26" s="21">
        <v>4.5999999999999996</v>
      </c>
      <c r="H26" s="21">
        <f t="shared" si="1"/>
        <v>2.7949999999999999</v>
      </c>
      <c r="I26" s="21">
        <v>0.25900000000000001</v>
      </c>
      <c r="J26" s="21" t="s">
        <v>76</v>
      </c>
      <c r="K26">
        <f t="shared" si="2"/>
        <v>10.965250965250965</v>
      </c>
      <c r="L26">
        <f t="shared" si="3"/>
        <v>12.316602316602316</v>
      </c>
      <c r="M26">
        <f t="shared" si="4"/>
        <v>6.9111969111969112</v>
      </c>
      <c r="N26">
        <f t="shared" si="5"/>
        <v>10.926640926640927</v>
      </c>
      <c r="O26">
        <f t="shared" si="6"/>
        <v>3.8223938223938223</v>
      </c>
      <c r="P26">
        <f t="shared" si="7"/>
        <v>17.760617760617759</v>
      </c>
      <c r="Q26">
        <f t="shared" si="7"/>
        <v>10.791505791505791</v>
      </c>
    </row>
    <row r="27" spans="1:17">
      <c r="A27" s="21" t="s">
        <v>77</v>
      </c>
      <c r="B27" s="21">
        <v>0.35</v>
      </c>
      <c r="C27" s="21">
        <v>0.39</v>
      </c>
      <c r="D27" s="21">
        <v>0.21</v>
      </c>
      <c r="E27" s="21">
        <v>0.36</v>
      </c>
      <c r="F27" s="21">
        <v>0.13</v>
      </c>
      <c r="G27" s="21">
        <v>0.5</v>
      </c>
      <c r="H27" s="21">
        <f>AVERAGE(F27:G27)</f>
        <v>0.315</v>
      </c>
      <c r="I27" s="21">
        <v>4.7399999999999998E-2</v>
      </c>
      <c r="J27" s="21" t="s">
        <v>77</v>
      </c>
      <c r="K27">
        <f t="shared" si="2"/>
        <v>7.3839662447257384</v>
      </c>
      <c r="L27">
        <f t="shared" si="3"/>
        <v>8.227848101265824</v>
      </c>
      <c r="M27">
        <f t="shared" si="4"/>
        <v>4.4303797468354427</v>
      </c>
      <c r="N27">
        <f t="shared" si="5"/>
        <v>7.59493670886076</v>
      </c>
      <c r="O27">
        <f t="shared" si="6"/>
        <v>2.7426160337552745</v>
      </c>
      <c r="P27">
        <f t="shared" si="7"/>
        <v>10.548523206751055</v>
      </c>
      <c r="Q27">
        <f t="shared" si="7"/>
        <v>6.6455696202531653</v>
      </c>
    </row>
    <row r="28" spans="1:17">
      <c r="A28" s="21" t="s">
        <v>78</v>
      </c>
      <c r="B28" s="21">
        <v>2.08</v>
      </c>
      <c r="C28" s="21">
        <v>1.7</v>
      </c>
      <c r="D28" s="21">
        <v>1.28</v>
      </c>
      <c r="E28" s="21">
        <v>1.73</v>
      </c>
      <c r="F28" s="21">
        <v>0.69</v>
      </c>
      <c r="G28" s="21">
        <v>2.27</v>
      </c>
      <c r="H28" s="21">
        <f t="shared" si="1"/>
        <v>1.48</v>
      </c>
      <c r="I28" s="21">
        <v>0.32200000000000001</v>
      </c>
      <c r="J28" s="21" t="s">
        <v>78</v>
      </c>
      <c r="K28">
        <f t="shared" si="2"/>
        <v>6.4596273291925463</v>
      </c>
      <c r="L28">
        <f t="shared" si="3"/>
        <v>5.2795031055900621</v>
      </c>
      <c r="M28">
        <f t="shared" si="4"/>
        <v>3.9751552795031055</v>
      </c>
      <c r="N28">
        <f t="shared" si="5"/>
        <v>5.3726708074534155</v>
      </c>
      <c r="O28">
        <f t="shared" si="6"/>
        <v>2.1428571428571428</v>
      </c>
      <c r="P28">
        <f t="shared" si="7"/>
        <v>7.0496894409937889</v>
      </c>
      <c r="Q28">
        <f t="shared" si="7"/>
        <v>4.5962732919254661</v>
      </c>
    </row>
    <row r="29" spans="1:17">
      <c r="A29" s="21" t="s">
        <v>79</v>
      </c>
      <c r="B29" s="21">
        <v>0.23</v>
      </c>
      <c r="C29" s="21">
        <v>0.35</v>
      </c>
      <c r="D29" s="21">
        <v>0.17</v>
      </c>
      <c r="E29" s="21">
        <v>0.3</v>
      </c>
      <c r="F29" s="21">
        <v>0.12</v>
      </c>
      <c r="G29" s="21">
        <v>0.33</v>
      </c>
      <c r="H29" s="21">
        <f t="shared" si="1"/>
        <v>0.22500000000000001</v>
      </c>
      <c r="I29" s="21">
        <v>7.1800000000000003E-2</v>
      </c>
      <c r="J29" s="21" t="s">
        <v>79</v>
      </c>
      <c r="K29">
        <f t="shared" si="2"/>
        <v>3.2033426183844012</v>
      </c>
      <c r="L29">
        <f t="shared" si="3"/>
        <v>4.8746518105849574</v>
      </c>
      <c r="M29">
        <f t="shared" si="4"/>
        <v>2.3676880222841228</v>
      </c>
      <c r="N29">
        <f t="shared" si="5"/>
        <v>4.1782729805013927</v>
      </c>
      <c r="O29">
        <f t="shared" si="6"/>
        <v>1.671309192200557</v>
      </c>
      <c r="P29">
        <f t="shared" si="7"/>
        <v>4.5961002785515319</v>
      </c>
      <c r="Q29">
        <f t="shared" si="7"/>
        <v>3.1337047353760443</v>
      </c>
    </row>
    <row r="30" spans="1:17">
      <c r="A30" s="21" t="s">
        <v>80</v>
      </c>
      <c r="B30" s="21">
        <v>0.86</v>
      </c>
      <c r="C30" s="21">
        <v>1.04</v>
      </c>
      <c r="D30" s="21">
        <v>0.65</v>
      </c>
      <c r="E30" s="21">
        <v>0.88</v>
      </c>
      <c r="F30" s="21">
        <v>0.32</v>
      </c>
      <c r="G30" s="21">
        <v>0.87</v>
      </c>
      <c r="H30" s="21">
        <f t="shared" si="1"/>
        <v>0.59499999999999997</v>
      </c>
      <c r="I30" s="21">
        <v>0.21</v>
      </c>
      <c r="J30" s="21" t="s">
        <v>80</v>
      </c>
      <c r="K30">
        <f t="shared" si="2"/>
        <v>4.0952380952380949</v>
      </c>
      <c r="L30">
        <f t="shared" si="3"/>
        <v>4.9523809523809526</v>
      </c>
      <c r="M30">
        <f t="shared" si="4"/>
        <v>3.0952380952380953</v>
      </c>
      <c r="N30">
        <f t="shared" si="5"/>
        <v>4.1904761904761907</v>
      </c>
      <c r="O30">
        <f t="shared" si="6"/>
        <v>1.5238095238095239</v>
      </c>
      <c r="P30">
        <f t="shared" si="7"/>
        <v>4.1428571428571432</v>
      </c>
      <c r="Q30">
        <f t="shared" si="7"/>
        <v>2.8333333333333335</v>
      </c>
    </row>
    <row r="31" spans="1:17">
      <c r="A31" s="21" t="s">
        <v>81</v>
      </c>
      <c r="B31" s="21">
        <v>0.13</v>
      </c>
      <c r="C31" s="21">
        <v>0.14000000000000001</v>
      </c>
      <c r="D31" s="21">
        <v>0.05</v>
      </c>
      <c r="E31" s="21">
        <v>0.14000000000000001</v>
      </c>
      <c r="F31" s="21">
        <v>0.04</v>
      </c>
      <c r="G31" s="21">
        <v>0.12</v>
      </c>
      <c r="H31" s="21">
        <f t="shared" si="1"/>
        <v>0.08</v>
      </c>
      <c r="I31" s="29">
        <v>3.2399999999999998E-2</v>
      </c>
      <c r="J31" s="21" t="s">
        <v>81</v>
      </c>
      <c r="K31">
        <f t="shared" si="2"/>
        <v>4.0123456790123457</v>
      </c>
      <c r="L31">
        <f t="shared" si="3"/>
        <v>4.3209876543209882</v>
      </c>
      <c r="M31">
        <f t="shared" si="4"/>
        <v>1.5432098765432101</v>
      </c>
      <c r="N31">
        <f t="shared" si="5"/>
        <v>4.3209876543209882</v>
      </c>
      <c r="O31">
        <f t="shared" si="6"/>
        <v>1.2345679012345681</v>
      </c>
      <c r="P31">
        <f t="shared" si="7"/>
        <v>3.7037037037037037</v>
      </c>
      <c r="Q31">
        <f t="shared" si="7"/>
        <v>2.4691358024691361</v>
      </c>
    </row>
    <row r="32" spans="1:17">
      <c r="A32" s="21" t="s">
        <v>82</v>
      </c>
      <c r="B32" s="21">
        <v>0.88</v>
      </c>
      <c r="C32" s="21">
        <v>0.84</v>
      </c>
      <c r="D32" s="21">
        <v>0.56999999999999995</v>
      </c>
      <c r="E32" s="21">
        <v>0.96</v>
      </c>
      <c r="F32" s="21">
        <v>0.4</v>
      </c>
      <c r="G32" s="21">
        <v>0.86</v>
      </c>
      <c r="H32" s="21">
        <f t="shared" si="1"/>
        <v>0.63</v>
      </c>
      <c r="I32" s="21">
        <v>0.20899999999999999</v>
      </c>
      <c r="J32" s="21" t="s">
        <v>82</v>
      </c>
      <c r="K32">
        <f t="shared" si="2"/>
        <v>4.2105263157894735</v>
      </c>
      <c r="L32">
        <f t="shared" si="3"/>
        <v>4.0191387559808609</v>
      </c>
      <c r="M32">
        <f t="shared" si="4"/>
        <v>2.7272727272727271</v>
      </c>
      <c r="N32">
        <f t="shared" si="5"/>
        <v>4.5933014354066986</v>
      </c>
      <c r="O32">
        <f t="shared" si="6"/>
        <v>1.9138755980861246</v>
      </c>
      <c r="P32">
        <f t="shared" si="7"/>
        <v>4.1148325358851672</v>
      </c>
      <c r="Q32">
        <f t="shared" si="7"/>
        <v>3.0143540669856459</v>
      </c>
    </row>
    <row r="33" spans="1:17">
      <c r="A33" s="21" t="s">
        <v>83</v>
      </c>
      <c r="B33" s="21">
        <v>0.09</v>
      </c>
      <c r="C33" s="21">
        <v>0.09</v>
      </c>
      <c r="D33" s="21">
        <v>0.05</v>
      </c>
      <c r="E33" s="21">
        <v>0.17</v>
      </c>
      <c r="F33" s="21">
        <v>0.06</v>
      </c>
      <c r="G33" s="21">
        <v>0.13</v>
      </c>
      <c r="H33" s="21">
        <f t="shared" si="1"/>
        <v>9.5000000000000001E-2</v>
      </c>
      <c r="I33" s="21">
        <v>3.2199999999999999E-2</v>
      </c>
      <c r="J33" s="21" t="s">
        <v>83</v>
      </c>
      <c r="K33">
        <f t="shared" si="2"/>
        <v>2.7950310559006208</v>
      </c>
      <c r="L33">
        <f t="shared" si="3"/>
        <v>2.7950310559006208</v>
      </c>
      <c r="M33">
        <f t="shared" si="4"/>
        <v>1.5527950310559007</v>
      </c>
      <c r="N33">
        <f t="shared" si="5"/>
        <v>5.279503105590063</v>
      </c>
      <c r="O33">
        <f t="shared" si="6"/>
        <v>1.8633540372670807</v>
      </c>
      <c r="P33">
        <f t="shared" si="7"/>
        <v>4.0372670807453419</v>
      </c>
      <c r="Q33">
        <f t="shared" si="7"/>
        <v>2.9503105590062111</v>
      </c>
    </row>
    <row r="34" spans="1:17">
      <c r="K34">
        <v>1</v>
      </c>
      <c r="L34">
        <v>10</v>
      </c>
      <c r="M34">
        <v>100</v>
      </c>
      <c r="N34">
        <v>1000</v>
      </c>
      <c r="O34">
        <v>10000</v>
      </c>
      <c r="P34">
        <v>10000</v>
      </c>
      <c r="Q34">
        <v>10000</v>
      </c>
    </row>
    <row r="35" spans="1:17">
      <c r="K35" s="21" t="s">
        <v>45</v>
      </c>
      <c r="L35" s="21" t="s">
        <v>46</v>
      </c>
      <c r="M35" s="21" t="s">
        <v>47</v>
      </c>
      <c r="N35" s="21" t="s">
        <v>48</v>
      </c>
      <c r="O35" s="21" t="s">
        <v>49</v>
      </c>
      <c r="P35" s="21" t="s">
        <v>50</v>
      </c>
      <c r="Q35" s="21" t="s">
        <v>96</v>
      </c>
    </row>
    <row r="36" spans="1:17">
      <c r="J36" s="21" t="s">
        <v>70</v>
      </c>
      <c r="K36">
        <f t="shared" ref="K36:Q49" si="8">K20*K$34</f>
        <v>91.290322580645167</v>
      </c>
      <c r="L36">
        <f t="shared" si="8"/>
        <v>854.83870967741939</v>
      </c>
      <c r="M36">
        <f t="shared" si="8"/>
        <v>5677.4193548387102</v>
      </c>
      <c r="N36">
        <f t="shared" si="8"/>
        <v>73225.806451612894</v>
      </c>
      <c r="O36">
        <f t="shared" si="8"/>
        <v>361290.32258064515</v>
      </c>
      <c r="P36">
        <f t="shared" si="8"/>
        <v>1196774.1935483871</v>
      </c>
      <c r="Q36">
        <f t="shared" si="8"/>
        <v>779032.25806451612</v>
      </c>
    </row>
    <row r="37" spans="1:17">
      <c r="J37" s="21" t="s">
        <v>71</v>
      </c>
      <c r="K37">
        <f t="shared" si="8"/>
        <v>64.108910891089096</v>
      </c>
      <c r="L37">
        <f t="shared" si="8"/>
        <v>657.17821782178225</v>
      </c>
      <c r="M37">
        <f t="shared" si="8"/>
        <v>4319.3069306930693</v>
      </c>
      <c r="N37">
        <f t="shared" si="8"/>
        <v>52970.297029702961</v>
      </c>
      <c r="O37">
        <f t="shared" si="8"/>
        <v>267326.73267326731</v>
      </c>
      <c r="P37">
        <f t="shared" si="8"/>
        <v>1200495.0495049504</v>
      </c>
      <c r="Q37">
        <f t="shared" si="8"/>
        <v>733910.89108910877</v>
      </c>
    </row>
    <row r="38" spans="1:17">
      <c r="J38" s="21" t="s">
        <v>72</v>
      </c>
      <c r="K38">
        <f t="shared" si="8"/>
        <v>49.918032786885249</v>
      </c>
      <c r="L38">
        <f t="shared" si="8"/>
        <v>529.50819672131149</v>
      </c>
      <c r="M38">
        <f t="shared" si="8"/>
        <v>2983.6065573770493</v>
      </c>
      <c r="N38">
        <f t="shared" si="8"/>
        <v>41147.540983606552</v>
      </c>
      <c r="O38">
        <f t="shared" si="8"/>
        <v>203278.68852459016</v>
      </c>
      <c r="P38">
        <f t="shared" si="8"/>
        <v>895901.63934426231</v>
      </c>
      <c r="Q38">
        <f t="shared" si="8"/>
        <v>549590.16393442627</v>
      </c>
    </row>
    <row r="39" spans="1:17">
      <c r="A39" s="21">
        <v>0.31</v>
      </c>
      <c r="B39" s="21"/>
      <c r="C39" s="21"/>
      <c r="D39" s="21"/>
      <c r="E39" s="21"/>
      <c r="F39" s="21"/>
      <c r="G39" s="21"/>
      <c r="H39" s="21"/>
      <c r="I39" s="21"/>
      <c r="J39" s="21" t="s">
        <v>73</v>
      </c>
      <c r="K39">
        <f t="shared" si="8"/>
        <v>42.666666666666671</v>
      </c>
      <c r="L39">
        <f t="shared" si="8"/>
        <v>413.33333333333337</v>
      </c>
      <c r="M39">
        <f t="shared" si="8"/>
        <v>3016.666666666667</v>
      </c>
      <c r="N39">
        <f t="shared" si="8"/>
        <v>31166.666666666668</v>
      </c>
      <c r="O39">
        <f t="shared" si="8"/>
        <v>151666.66666666666</v>
      </c>
      <c r="P39">
        <f t="shared" si="8"/>
        <v>665000</v>
      </c>
      <c r="Q39">
        <f t="shared" si="8"/>
        <v>408333.33333333337</v>
      </c>
    </row>
    <row r="40" spans="1:17">
      <c r="A40" s="21">
        <v>0.80800000000000005</v>
      </c>
      <c r="J40" s="21" t="s">
        <v>74</v>
      </c>
      <c r="K40">
        <f t="shared" si="8"/>
        <v>21.23076923076923</v>
      </c>
      <c r="L40">
        <f t="shared" si="8"/>
        <v>210.76923076923077</v>
      </c>
      <c r="M40">
        <f t="shared" si="8"/>
        <v>1082.051282051282</v>
      </c>
      <c r="N40">
        <f t="shared" si="8"/>
        <v>17948.717948717949</v>
      </c>
      <c r="O40">
        <f t="shared" si="8"/>
        <v>69230.769230769234</v>
      </c>
      <c r="P40">
        <f t="shared" si="8"/>
        <v>371794.87179487175</v>
      </c>
      <c r="Q40">
        <f t="shared" si="8"/>
        <v>220512.8205128205</v>
      </c>
    </row>
    <row r="41" spans="1:17">
      <c r="A41" s="21">
        <v>0.122</v>
      </c>
      <c r="J41" s="21" t="s">
        <v>75</v>
      </c>
      <c r="K41">
        <f t="shared" si="8"/>
        <v>16.054421768707481</v>
      </c>
      <c r="L41">
        <f t="shared" si="8"/>
        <v>107.48299319727892</v>
      </c>
      <c r="M41">
        <f t="shared" si="8"/>
        <v>1210.8843537414966</v>
      </c>
      <c r="N41">
        <f t="shared" si="8"/>
        <v>11700.680272108844</v>
      </c>
      <c r="O41">
        <f t="shared" si="8"/>
        <v>48979.591836734697</v>
      </c>
      <c r="P41">
        <f t="shared" si="8"/>
        <v>228571.42857142858</v>
      </c>
      <c r="Q41">
        <f t="shared" si="8"/>
        <v>138775.51020408166</v>
      </c>
    </row>
    <row r="42" spans="1:17">
      <c r="A42" s="21">
        <v>0.6</v>
      </c>
      <c r="J42" s="21" t="s">
        <v>76</v>
      </c>
      <c r="K42">
        <f t="shared" si="8"/>
        <v>10.965250965250965</v>
      </c>
      <c r="L42">
        <f t="shared" si="8"/>
        <v>123.16602316602315</v>
      </c>
      <c r="M42">
        <f t="shared" si="8"/>
        <v>691.11969111969108</v>
      </c>
      <c r="N42">
        <f t="shared" si="8"/>
        <v>10926.640926640926</v>
      </c>
      <c r="O42">
        <f t="shared" si="8"/>
        <v>38223.938223938225</v>
      </c>
      <c r="P42">
        <f t="shared" si="8"/>
        <v>177606.17760617757</v>
      </c>
      <c r="Q42">
        <f t="shared" si="8"/>
        <v>107915.05791505791</v>
      </c>
    </row>
    <row r="43" spans="1:17">
      <c r="A43" s="21">
        <v>0.19500000000000001</v>
      </c>
      <c r="J43" s="21" t="s">
        <v>77</v>
      </c>
      <c r="K43">
        <f t="shared" si="8"/>
        <v>7.3839662447257384</v>
      </c>
      <c r="L43">
        <f t="shared" si="8"/>
        <v>82.278481012658233</v>
      </c>
      <c r="M43">
        <f t="shared" si="8"/>
        <v>443.03797468354429</v>
      </c>
      <c r="N43">
        <f t="shared" si="8"/>
        <v>7594.9367088607596</v>
      </c>
      <c r="O43">
        <f t="shared" si="8"/>
        <v>27426.160337552745</v>
      </c>
      <c r="P43">
        <f t="shared" si="8"/>
        <v>105485.23206751054</v>
      </c>
      <c r="Q43">
        <f t="shared" si="8"/>
        <v>66455.696202531646</v>
      </c>
    </row>
    <row r="44" spans="1:17">
      <c r="A44" s="21">
        <v>7.3499999999999996E-2</v>
      </c>
      <c r="J44" s="21" t="s">
        <v>78</v>
      </c>
      <c r="K44">
        <f t="shared" si="8"/>
        <v>6.4596273291925463</v>
      </c>
      <c r="L44">
        <f t="shared" si="8"/>
        <v>52.795031055900623</v>
      </c>
      <c r="M44">
        <f t="shared" si="8"/>
        <v>397.51552795031057</v>
      </c>
      <c r="N44">
        <f t="shared" si="8"/>
        <v>5372.6708074534154</v>
      </c>
      <c r="O44">
        <f t="shared" si="8"/>
        <v>21428.571428571428</v>
      </c>
      <c r="P44">
        <f t="shared" si="8"/>
        <v>70496.894409937886</v>
      </c>
      <c r="Q44">
        <f t="shared" si="8"/>
        <v>45962.73291925466</v>
      </c>
    </row>
    <row r="45" spans="1:17">
      <c r="A45" s="21">
        <v>0.25900000000000001</v>
      </c>
      <c r="J45" s="21" t="s">
        <v>79</v>
      </c>
      <c r="K45">
        <f t="shared" si="8"/>
        <v>3.2033426183844012</v>
      </c>
      <c r="L45">
        <f t="shared" si="8"/>
        <v>48.746518105849574</v>
      </c>
      <c r="M45">
        <f t="shared" si="8"/>
        <v>236.76880222841228</v>
      </c>
      <c r="N45">
        <f t="shared" si="8"/>
        <v>4178.2729805013923</v>
      </c>
      <c r="O45">
        <f t="shared" si="8"/>
        <v>16713.091922005569</v>
      </c>
      <c r="P45">
        <f t="shared" si="8"/>
        <v>45961.002785515317</v>
      </c>
      <c r="Q45">
        <f t="shared" si="8"/>
        <v>31337.047353760445</v>
      </c>
    </row>
    <row r="46" spans="1:17">
      <c r="A46" s="21">
        <v>4.7399999999999998E-2</v>
      </c>
      <c r="J46" s="21" t="s">
        <v>80</v>
      </c>
      <c r="K46">
        <f t="shared" si="8"/>
        <v>4.0952380952380949</v>
      </c>
      <c r="L46">
        <f t="shared" si="8"/>
        <v>49.523809523809526</v>
      </c>
      <c r="M46">
        <f t="shared" si="8"/>
        <v>309.52380952380952</v>
      </c>
      <c r="N46">
        <f t="shared" si="8"/>
        <v>4190.4761904761908</v>
      </c>
      <c r="O46">
        <f t="shared" si="8"/>
        <v>15238.09523809524</v>
      </c>
      <c r="P46">
        <f t="shared" si="8"/>
        <v>41428.571428571435</v>
      </c>
      <c r="Q46">
        <f t="shared" si="8"/>
        <v>28333.333333333336</v>
      </c>
    </row>
    <row r="47" spans="1:17">
      <c r="A47" s="21">
        <v>0.32200000000000001</v>
      </c>
      <c r="J47" s="21" t="s">
        <v>81</v>
      </c>
      <c r="K47">
        <f t="shared" si="8"/>
        <v>4.0123456790123457</v>
      </c>
      <c r="L47">
        <f t="shared" si="8"/>
        <v>43.20987654320988</v>
      </c>
      <c r="M47">
        <f t="shared" si="8"/>
        <v>154.32098765432102</v>
      </c>
      <c r="N47">
        <f t="shared" si="8"/>
        <v>4320.9876543209884</v>
      </c>
      <c r="O47">
        <f t="shared" si="8"/>
        <v>12345.679012345681</v>
      </c>
      <c r="P47">
        <f t="shared" si="8"/>
        <v>37037.037037037036</v>
      </c>
      <c r="Q47">
        <f t="shared" si="8"/>
        <v>24691.358024691363</v>
      </c>
    </row>
    <row r="48" spans="1:17">
      <c r="A48" s="21">
        <v>7.1800000000000003E-2</v>
      </c>
      <c r="J48" s="21" t="s">
        <v>82</v>
      </c>
      <c r="K48">
        <f t="shared" si="8"/>
        <v>4.2105263157894735</v>
      </c>
      <c r="L48">
        <f t="shared" si="8"/>
        <v>40.191387559808611</v>
      </c>
      <c r="M48">
        <f t="shared" si="8"/>
        <v>272.72727272727269</v>
      </c>
      <c r="N48">
        <f t="shared" si="8"/>
        <v>4593.3014354066981</v>
      </c>
      <c r="O48">
        <f t="shared" si="8"/>
        <v>19138.755980861246</v>
      </c>
      <c r="P48">
        <f t="shared" si="8"/>
        <v>41148.325358851675</v>
      </c>
      <c r="Q48">
        <f t="shared" si="8"/>
        <v>30143.540669856458</v>
      </c>
    </row>
    <row r="49" spans="1:17">
      <c r="A49" s="21">
        <v>0.21</v>
      </c>
      <c r="J49" s="21" t="s">
        <v>83</v>
      </c>
      <c r="K49">
        <f t="shared" si="8"/>
        <v>2.7950310559006208</v>
      </c>
      <c r="L49">
        <f t="shared" si="8"/>
        <v>27.950310559006208</v>
      </c>
      <c r="M49">
        <f t="shared" si="8"/>
        <v>155.27950310559007</v>
      </c>
      <c r="N49">
        <f t="shared" si="8"/>
        <v>5279.5031055900627</v>
      </c>
      <c r="O49">
        <f t="shared" si="8"/>
        <v>18633.540372670806</v>
      </c>
      <c r="P49">
        <f t="shared" si="8"/>
        <v>40372.670807453418</v>
      </c>
      <c r="Q49">
        <f t="shared" si="8"/>
        <v>29503.10559006211</v>
      </c>
    </row>
    <row r="50" spans="1:17">
      <c r="A50" s="29">
        <v>3.2399999999999998E-2</v>
      </c>
    </row>
    <row r="51" spans="1:17">
      <c r="A51" s="21">
        <v>0.20899999999999999</v>
      </c>
    </row>
    <row r="52" spans="1:17">
      <c r="A52" s="21">
        <v>3.2199999999999999E-2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E72" transitionEvaluation="1"/>
  <dimension ref="A1:GU68"/>
  <sheetViews>
    <sheetView showGridLines="0" tabSelected="1" topLeftCell="E72" zoomScale="90" zoomScaleNormal="90" workbookViewId="0">
      <selection activeCell="F56" sqref="F56"/>
    </sheetView>
  </sheetViews>
  <sheetFormatPr defaultColWidth="9.75" defaultRowHeight="12"/>
  <cols>
    <col min="2" max="4" width="7.875" style="2" customWidth="1"/>
    <col min="5" max="5" width="9.875" style="2" customWidth="1"/>
    <col min="6" max="6" width="10.875" style="2" customWidth="1"/>
    <col min="7" max="7" width="7.875" style="2" customWidth="1"/>
    <col min="8" max="11" width="11.875" style="2" customWidth="1"/>
    <col min="12" max="63" width="9.75" style="2"/>
    <col min="137" max="137" width="11.875" customWidth="1"/>
    <col min="165" max="165" width="11.875" customWidth="1"/>
    <col min="176" max="176" width="10.5" customWidth="1"/>
    <col min="197" max="197" width="10.875" customWidth="1"/>
    <col min="198" max="198" width="11.875" customWidth="1"/>
  </cols>
  <sheetData>
    <row r="1" spans="1:203">
      <c r="A1" s="1" t="s">
        <v>29</v>
      </c>
      <c r="I1" s="6"/>
      <c r="J1" s="17"/>
      <c r="K1" s="17"/>
      <c r="T1" s="6"/>
      <c r="AE1" s="6"/>
      <c r="AP1" s="6"/>
      <c r="BA1" s="11"/>
      <c r="BL1" s="8"/>
      <c r="CH1" s="8"/>
      <c r="CS1" s="8"/>
      <c r="DO1" s="8"/>
      <c r="DZ1" s="8"/>
      <c r="EH1" s="8"/>
      <c r="ES1" s="8"/>
      <c r="FD1" s="8"/>
      <c r="FO1" s="8"/>
      <c r="FZ1" s="8"/>
    </row>
    <row r="2" spans="1:203">
      <c r="A2" s="1"/>
      <c r="I2" s="6"/>
      <c r="J2" s="17"/>
      <c r="K2" s="17"/>
      <c r="T2" s="6"/>
      <c r="AE2" s="6"/>
      <c r="AP2" s="6"/>
      <c r="BA2" s="11"/>
      <c r="BL2" s="8"/>
      <c r="BW2" s="8"/>
      <c r="CH2" s="8"/>
      <c r="CS2" s="8"/>
      <c r="DO2" s="8"/>
      <c r="DZ2" s="8"/>
      <c r="EH2" s="8"/>
      <c r="ES2" s="8"/>
      <c r="FD2" s="8"/>
      <c r="FO2" s="8"/>
      <c r="FZ2" s="8"/>
    </row>
    <row r="3" spans="1:203">
      <c r="A3" s="1"/>
      <c r="I3" s="6"/>
      <c r="J3" s="17"/>
      <c r="K3" s="17"/>
      <c r="T3" s="6"/>
      <c r="AE3" s="6"/>
      <c r="AP3" s="6"/>
      <c r="BA3" s="11"/>
      <c r="BL3" s="8"/>
      <c r="BW3" s="8"/>
      <c r="CH3" s="8"/>
      <c r="CS3" s="8"/>
      <c r="DO3" s="8"/>
      <c r="DZ3" s="8"/>
      <c r="EH3" s="8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8"/>
      <c r="FD3" s="8"/>
      <c r="FO3" s="8"/>
      <c r="FZ3" s="8"/>
      <c r="GK3" s="8"/>
    </row>
    <row r="4" spans="1:203">
      <c r="A4" s="1"/>
      <c r="I4" s="6"/>
      <c r="J4" s="17"/>
      <c r="K4" s="17"/>
      <c r="T4" s="6"/>
      <c r="AE4" s="6"/>
      <c r="AP4" s="6"/>
      <c r="BA4" s="11"/>
      <c r="BL4" s="8"/>
      <c r="BW4" s="8"/>
      <c r="CH4" s="8"/>
      <c r="CS4" s="8"/>
      <c r="DD4" s="8"/>
      <c r="DO4" s="8"/>
      <c r="DZ4" s="8"/>
      <c r="EH4" s="12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2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2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2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2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2"/>
      <c r="GL4" s="13"/>
      <c r="GM4" s="13"/>
      <c r="GN4" s="13"/>
      <c r="GO4" s="13"/>
      <c r="GP4" s="13"/>
      <c r="GQ4" s="13"/>
      <c r="GR4" s="13"/>
      <c r="GS4" s="13"/>
      <c r="GT4" s="13"/>
      <c r="GU4" s="13"/>
    </row>
    <row r="5" spans="1:203">
      <c r="A5" s="1"/>
      <c r="I5" s="12" t="s">
        <v>0</v>
      </c>
      <c r="J5" s="18"/>
      <c r="K5" s="18"/>
      <c r="L5" s="13"/>
      <c r="M5" s="13"/>
      <c r="N5" s="13"/>
      <c r="O5" s="13"/>
      <c r="P5" s="13"/>
      <c r="Q5" s="13"/>
      <c r="R5" s="13"/>
      <c r="S5" s="13"/>
      <c r="T5" s="12"/>
      <c r="U5" s="13"/>
      <c r="V5" s="13"/>
      <c r="W5" s="13"/>
      <c r="X5" s="13"/>
      <c r="Y5" s="13"/>
      <c r="Z5" s="13"/>
      <c r="AA5" s="13"/>
      <c r="AB5" s="13"/>
      <c r="AC5" s="13"/>
      <c r="AD5" s="13"/>
      <c r="AE5" s="12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2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4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2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2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2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2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2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2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7"/>
      <c r="EA5" s="2"/>
      <c r="EB5" s="2"/>
      <c r="EC5" s="2"/>
      <c r="ED5" s="2"/>
      <c r="EE5" s="2"/>
      <c r="EF5" s="2"/>
      <c r="EG5" s="2"/>
      <c r="EH5" s="12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2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5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2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2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2"/>
      <c r="GL5" s="13"/>
      <c r="GM5" s="13"/>
      <c r="GN5" s="13"/>
      <c r="GO5" s="13"/>
      <c r="GP5" s="13"/>
      <c r="GQ5" s="13"/>
      <c r="GR5" s="13"/>
      <c r="GS5" s="13"/>
      <c r="GT5" s="13"/>
      <c r="GU5" s="13"/>
    </row>
    <row r="6" spans="1:203">
      <c r="A6" s="1"/>
      <c r="I6" s="6" t="s">
        <v>1</v>
      </c>
      <c r="J6" s="17"/>
      <c r="K6" s="17"/>
      <c r="T6" s="6"/>
      <c r="AE6" s="6"/>
      <c r="AP6" s="6"/>
      <c r="BA6" s="11"/>
      <c r="BL6" s="8"/>
      <c r="BW6" s="8"/>
      <c r="CH6" s="8"/>
      <c r="CS6" s="8"/>
      <c r="DD6" s="8"/>
      <c r="DO6" s="8"/>
      <c r="DZ6" s="7"/>
      <c r="EA6" s="2"/>
      <c r="EB6" s="2"/>
      <c r="EC6" s="2"/>
      <c r="ED6" s="2"/>
      <c r="EE6" s="2"/>
      <c r="EF6" s="2"/>
      <c r="EG6" s="2"/>
      <c r="EH6" s="6"/>
      <c r="EI6" s="2"/>
      <c r="EJ6" s="2"/>
      <c r="EK6" s="2"/>
      <c r="EL6" s="2"/>
      <c r="EM6" s="2"/>
      <c r="EN6" s="2"/>
      <c r="EO6" s="2"/>
      <c r="EP6" s="2"/>
      <c r="EQ6" s="2"/>
      <c r="ER6" s="2"/>
      <c r="ES6" s="8"/>
      <c r="FD6" s="8"/>
      <c r="FO6" s="8"/>
      <c r="FZ6" s="8"/>
      <c r="GK6" s="8"/>
    </row>
    <row r="7" spans="1:203">
      <c r="A7" s="1"/>
      <c r="I7" s="6"/>
      <c r="J7" s="17"/>
      <c r="K7" s="17"/>
      <c r="T7" s="6"/>
      <c r="AE7" s="6"/>
      <c r="AP7" s="6"/>
      <c r="BA7" s="11"/>
      <c r="BL7" s="11"/>
      <c r="BM7" s="2"/>
      <c r="BN7" s="2"/>
      <c r="BO7" s="2"/>
      <c r="BP7" s="2"/>
      <c r="BQ7" s="2"/>
      <c r="BR7" s="2"/>
      <c r="BS7" s="2"/>
      <c r="BT7" s="2"/>
      <c r="BU7" s="2"/>
      <c r="BV7" s="2"/>
      <c r="BW7" s="11"/>
      <c r="BX7" s="2"/>
      <c r="BY7" s="2"/>
      <c r="BZ7" s="2"/>
      <c r="CA7" s="2"/>
      <c r="CB7" s="2"/>
      <c r="CC7" s="2"/>
      <c r="CD7" s="2"/>
      <c r="CE7" s="2"/>
      <c r="CF7" s="2"/>
      <c r="CG7" s="2"/>
      <c r="CH7" s="11"/>
      <c r="CI7" s="2"/>
      <c r="CJ7" s="2"/>
      <c r="CK7" s="2"/>
      <c r="CL7" s="2"/>
      <c r="CM7" s="2"/>
      <c r="CN7" s="2"/>
      <c r="CO7" s="2"/>
      <c r="CP7" s="2"/>
      <c r="CQ7" s="2"/>
      <c r="CR7" s="2"/>
      <c r="CS7" s="11"/>
      <c r="CT7" s="2"/>
      <c r="CU7" s="2"/>
      <c r="CV7" s="2"/>
      <c r="CW7" s="2"/>
      <c r="CX7" s="2"/>
      <c r="CY7" s="2"/>
      <c r="CZ7" s="2"/>
      <c r="DA7" s="2"/>
      <c r="DB7" s="2"/>
      <c r="DC7" s="2"/>
      <c r="DD7" s="8"/>
      <c r="DO7" s="8"/>
      <c r="DZ7" s="7"/>
      <c r="EA7" s="2"/>
      <c r="EB7" s="2"/>
      <c r="EC7" s="2"/>
      <c r="ED7" s="2"/>
      <c r="EE7" s="2"/>
      <c r="EF7" s="2"/>
      <c r="EG7" s="2"/>
      <c r="EH7" s="6"/>
      <c r="EI7" s="2"/>
      <c r="EJ7" s="2"/>
      <c r="EK7" s="2"/>
      <c r="EL7" s="2"/>
      <c r="EM7" s="2"/>
      <c r="EN7" s="2"/>
      <c r="EO7" s="2"/>
      <c r="EP7" s="2"/>
      <c r="EQ7" s="2"/>
      <c r="ER7" s="2"/>
      <c r="ES7" s="11"/>
      <c r="ET7" s="2"/>
      <c r="EU7" s="2"/>
      <c r="EV7" s="2"/>
      <c r="EW7" s="2"/>
      <c r="EX7" s="2"/>
      <c r="EY7" s="2"/>
      <c r="EZ7" s="2"/>
      <c r="FA7" s="2"/>
      <c r="FB7" s="2"/>
      <c r="FC7" s="2"/>
      <c r="FD7" s="8"/>
      <c r="FO7" s="8"/>
      <c r="FZ7" s="8"/>
      <c r="GK7" s="8"/>
    </row>
    <row r="8" spans="1:203">
      <c r="A8" s="1" t="s">
        <v>30</v>
      </c>
      <c r="I8" s="7" t="s">
        <v>2</v>
      </c>
      <c r="M8" s="2" t="s">
        <v>31</v>
      </c>
      <c r="N8" s="2" t="s">
        <v>32</v>
      </c>
      <c r="T8" s="6"/>
      <c r="AE8" s="6"/>
      <c r="AP8" s="6"/>
      <c r="BA8" s="11"/>
      <c r="BL8" s="11"/>
      <c r="BM8" s="2"/>
      <c r="BN8" s="2"/>
      <c r="BO8" s="2"/>
      <c r="BP8" s="2"/>
      <c r="BQ8" s="2"/>
      <c r="BR8" s="2"/>
      <c r="BS8" s="2"/>
      <c r="BT8" s="2"/>
      <c r="BU8" s="2"/>
      <c r="BV8" s="2"/>
      <c r="BW8" s="11"/>
      <c r="BX8" s="2"/>
      <c r="BY8" s="2"/>
      <c r="BZ8" s="2"/>
      <c r="CA8" s="2"/>
      <c r="CB8" s="2"/>
      <c r="CC8" s="2"/>
      <c r="CD8" s="2"/>
      <c r="CE8" s="2"/>
      <c r="CF8" s="2"/>
      <c r="CG8" s="2"/>
      <c r="CH8" s="11"/>
      <c r="CI8" s="2"/>
      <c r="CJ8" s="2"/>
      <c r="CK8" s="2"/>
      <c r="CL8" s="2"/>
      <c r="CM8" s="2"/>
      <c r="CN8" s="2"/>
      <c r="CO8" s="2"/>
      <c r="CP8" s="2"/>
      <c r="CQ8" s="2"/>
      <c r="CR8" s="2"/>
      <c r="CS8" s="11"/>
      <c r="CT8" s="2"/>
      <c r="CU8" s="2"/>
      <c r="CV8" s="2"/>
      <c r="CW8" s="2"/>
      <c r="CX8" s="2"/>
      <c r="CY8" s="2"/>
      <c r="CZ8" s="2"/>
      <c r="DA8" s="2"/>
      <c r="DB8" s="2"/>
      <c r="DC8" s="2"/>
      <c r="DD8" s="11"/>
      <c r="DE8" s="2"/>
      <c r="DF8" s="2"/>
      <c r="DG8" s="2"/>
      <c r="DH8" s="2"/>
      <c r="DI8" s="2"/>
      <c r="DJ8" s="2"/>
      <c r="DK8" s="2"/>
      <c r="DL8" s="2"/>
      <c r="DM8" s="2"/>
      <c r="DN8" s="2"/>
      <c r="DO8" s="11"/>
      <c r="DP8" s="2"/>
      <c r="DQ8" s="2"/>
      <c r="DR8" s="2"/>
      <c r="DS8" s="2"/>
      <c r="DT8" s="2"/>
      <c r="DU8" s="2"/>
      <c r="DV8" s="2"/>
      <c r="DW8" s="2"/>
      <c r="DX8" s="2"/>
      <c r="DY8" s="2"/>
      <c r="DZ8" s="7"/>
      <c r="EA8" s="2"/>
      <c r="EB8" s="2"/>
      <c r="EC8" s="2"/>
      <c r="ED8" s="2"/>
      <c r="EE8" s="2"/>
      <c r="EF8" s="2"/>
      <c r="EG8" s="2"/>
      <c r="EH8" s="6"/>
      <c r="EI8" s="2"/>
      <c r="EJ8" s="2"/>
      <c r="EK8" s="2"/>
      <c r="EL8" s="2"/>
      <c r="EM8" s="2"/>
      <c r="EN8" s="2"/>
      <c r="EO8" s="2"/>
      <c r="EP8" s="2"/>
      <c r="EQ8" s="2"/>
      <c r="ER8" s="2"/>
      <c r="ES8" s="11"/>
      <c r="ET8" s="2"/>
      <c r="EU8" s="2"/>
      <c r="EV8" s="2"/>
      <c r="EW8" s="2"/>
      <c r="EX8" s="2"/>
      <c r="EY8" s="2"/>
      <c r="EZ8" s="2"/>
      <c r="FA8" s="2"/>
      <c r="FB8" s="2"/>
      <c r="FC8" s="2"/>
      <c r="FD8" s="11"/>
      <c r="FE8" s="2"/>
      <c r="FF8" s="2"/>
      <c r="FG8" s="2"/>
      <c r="FH8" s="2"/>
      <c r="FI8" s="2"/>
      <c r="FJ8" s="2"/>
      <c r="FK8" s="2"/>
      <c r="FL8" s="2"/>
      <c r="FM8" s="2"/>
      <c r="FN8" s="2"/>
      <c r="FO8" s="11"/>
      <c r="FP8" s="2"/>
      <c r="FQ8" s="2"/>
      <c r="FR8" s="2"/>
      <c r="FS8" s="2"/>
      <c r="FT8" s="2"/>
      <c r="FU8" s="2"/>
      <c r="FV8" s="2"/>
      <c r="FW8" s="2"/>
      <c r="FX8" s="2"/>
      <c r="FY8" s="2"/>
      <c r="FZ8" s="11"/>
      <c r="GA8" s="2"/>
      <c r="GB8" s="2"/>
      <c r="GC8" s="2"/>
      <c r="GD8" s="2"/>
      <c r="GE8" s="2"/>
      <c r="GF8" s="2"/>
      <c r="GG8" s="2"/>
      <c r="GH8" s="2"/>
      <c r="GI8" s="2"/>
      <c r="GJ8" s="2"/>
      <c r="GK8" s="11"/>
      <c r="GL8" s="2"/>
      <c r="GM8" s="2"/>
      <c r="GN8" s="2"/>
      <c r="GO8" s="2"/>
      <c r="GP8" s="2"/>
      <c r="GQ8" s="2"/>
      <c r="GR8" s="2"/>
      <c r="GS8" s="2"/>
      <c r="GT8" s="2"/>
      <c r="GU8" s="2"/>
    </row>
    <row r="9" spans="1:203">
      <c r="A9" s="1" t="s">
        <v>3</v>
      </c>
      <c r="B9" s="3"/>
      <c r="C9" s="3"/>
      <c r="D9" s="3"/>
      <c r="E9" s="3"/>
      <c r="F9" s="3"/>
      <c r="G9" s="3"/>
      <c r="H9" s="3"/>
      <c r="I9" s="7" t="s">
        <v>3</v>
      </c>
      <c r="J9" s="3"/>
      <c r="K9" s="3"/>
      <c r="L9" s="3" t="s">
        <v>4</v>
      </c>
      <c r="M9" s="3" t="s">
        <v>5</v>
      </c>
      <c r="N9" s="3" t="s">
        <v>6</v>
      </c>
      <c r="O9" s="3" t="s">
        <v>7</v>
      </c>
      <c r="P9" s="3" t="s">
        <v>8</v>
      </c>
      <c r="Q9" s="3" t="s">
        <v>9</v>
      </c>
      <c r="R9" s="3" t="s">
        <v>10</v>
      </c>
      <c r="S9" s="3" t="s">
        <v>11</v>
      </c>
      <c r="T9" s="6"/>
      <c r="U9" s="3"/>
      <c r="V9" s="3"/>
      <c r="W9" s="3"/>
      <c r="X9" s="3"/>
      <c r="Y9" s="3"/>
      <c r="Z9" s="3"/>
      <c r="AA9" s="3"/>
      <c r="AB9" s="3"/>
      <c r="AC9" s="3"/>
      <c r="AD9" s="3"/>
      <c r="AE9" s="11"/>
      <c r="AF9" s="3"/>
      <c r="AG9" s="3"/>
      <c r="AH9" s="3"/>
      <c r="AI9" s="3"/>
      <c r="AJ9" s="3"/>
      <c r="AK9" s="3"/>
      <c r="AL9" s="3"/>
      <c r="AM9" s="3"/>
      <c r="AN9" s="3"/>
      <c r="AO9" s="3"/>
      <c r="AP9" s="11"/>
      <c r="AQ9" s="3"/>
      <c r="AR9" s="3"/>
      <c r="AS9" s="3"/>
      <c r="AT9" s="3"/>
      <c r="AU9" s="3"/>
      <c r="AV9" s="3"/>
      <c r="AW9" s="3"/>
      <c r="AX9" s="3"/>
      <c r="AY9" s="3"/>
      <c r="AZ9" s="3"/>
      <c r="BA9" s="11"/>
      <c r="BB9" s="3"/>
      <c r="BC9" s="3"/>
      <c r="BD9" s="3"/>
      <c r="BE9" s="3"/>
      <c r="BF9" s="3"/>
      <c r="BG9" s="3"/>
      <c r="BH9" s="3"/>
      <c r="BI9" s="3"/>
      <c r="BJ9" s="3"/>
      <c r="BK9" s="3"/>
      <c r="BL9" s="11"/>
      <c r="BM9" s="3"/>
      <c r="BN9" s="3"/>
      <c r="BO9" s="3"/>
      <c r="BP9" s="3"/>
      <c r="BQ9" s="3"/>
      <c r="BR9" s="3"/>
      <c r="BS9" s="3"/>
      <c r="BT9" s="3"/>
      <c r="BU9" s="3"/>
      <c r="BV9" s="3"/>
      <c r="BW9" s="11"/>
      <c r="BX9" s="3"/>
      <c r="BY9" s="3"/>
      <c r="BZ9" s="3"/>
      <c r="CA9" s="3"/>
      <c r="CB9" s="3"/>
      <c r="CC9" s="3"/>
      <c r="CD9" s="3"/>
      <c r="CE9" s="3"/>
      <c r="CF9" s="3"/>
      <c r="CG9" s="3"/>
      <c r="CH9" s="11"/>
      <c r="CI9" s="3"/>
      <c r="CJ9" s="3"/>
      <c r="CK9" s="3"/>
      <c r="CL9" s="3"/>
      <c r="CM9" s="3"/>
      <c r="CN9" s="3"/>
      <c r="CO9" s="3"/>
      <c r="CP9" s="3"/>
      <c r="CQ9" s="3"/>
      <c r="CR9" s="3"/>
      <c r="CS9" s="11"/>
      <c r="CT9" s="3"/>
      <c r="CU9" s="3"/>
      <c r="CV9" s="3"/>
      <c r="CW9" s="3"/>
      <c r="CX9" s="3"/>
      <c r="CY9" s="3"/>
      <c r="CZ9" s="3"/>
      <c r="DA9" s="3"/>
      <c r="DB9" s="3"/>
      <c r="DC9" s="3"/>
      <c r="DD9" s="11"/>
      <c r="DE9" s="3"/>
      <c r="DF9" s="3"/>
      <c r="DG9" s="3"/>
      <c r="DH9" s="3"/>
      <c r="DI9" s="3"/>
      <c r="DJ9" s="3"/>
      <c r="DK9" s="3"/>
      <c r="DL9" s="3"/>
      <c r="DM9" s="3"/>
      <c r="DN9" s="3"/>
      <c r="DO9" s="11"/>
      <c r="DP9" s="3"/>
      <c r="DQ9" s="3"/>
      <c r="DR9" s="3"/>
      <c r="DS9" s="3"/>
      <c r="DT9" s="3"/>
      <c r="DU9" s="3"/>
      <c r="DV9" s="3"/>
      <c r="DW9" s="3"/>
      <c r="DX9" s="3"/>
      <c r="DY9" s="3"/>
      <c r="DZ9" s="7"/>
      <c r="EA9" s="3"/>
      <c r="EB9" s="3"/>
      <c r="EC9" s="3"/>
      <c r="ED9" s="3"/>
      <c r="EE9" s="3"/>
      <c r="EF9" s="3"/>
      <c r="EG9" s="3"/>
      <c r="EH9" s="11"/>
      <c r="EI9" s="3"/>
      <c r="EJ9" s="3"/>
      <c r="EK9" s="3"/>
      <c r="EL9" s="3"/>
      <c r="EM9" s="3"/>
      <c r="EN9" s="3"/>
      <c r="EO9" s="3"/>
      <c r="EP9" s="3"/>
      <c r="EQ9" s="3"/>
      <c r="ER9" s="3"/>
      <c r="ES9" s="11"/>
      <c r="ET9" s="3"/>
      <c r="EU9" s="3"/>
      <c r="EV9" s="3"/>
      <c r="EW9" s="3"/>
      <c r="EX9" s="3"/>
      <c r="EY9" s="3"/>
      <c r="EZ9" s="3"/>
      <c r="FA9" s="3"/>
      <c r="FB9" s="3"/>
      <c r="FC9" s="3"/>
      <c r="FD9" s="11"/>
      <c r="FE9" s="3"/>
      <c r="FF9" s="3"/>
      <c r="FG9" s="3"/>
      <c r="FH9" s="3"/>
      <c r="FI9" s="3"/>
      <c r="FJ9" s="3"/>
      <c r="FK9" s="3"/>
      <c r="FL9" s="3"/>
      <c r="FM9" s="3"/>
      <c r="FN9" s="3"/>
      <c r="FO9" s="11"/>
      <c r="FP9" s="3"/>
      <c r="FQ9" s="3"/>
      <c r="FR9" s="3"/>
      <c r="FS9" s="3"/>
      <c r="FT9" s="3"/>
      <c r="FU9" s="3"/>
      <c r="FV9" s="3"/>
      <c r="FW9" s="3"/>
      <c r="FX9" s="3"/>
      <c r="FY9" s="3"/>
      <c r="FZ9" s="11"/>
      <c r="GA9" s="3"/>
      <c r="GB9" s="3"/>
      <c r="GC9" s="3"/>
      <c r="GD9" s="3"/>
      <c r="GE9" s="3"/>
      <c r="GF9" s="3"/>
      <c r="GG9" s="3"/>
      <c r="GH9" s="3"/>
      <c r="GI9" s="3"/>
      <c r="GJ9" s="3"/>
      <c r="GK9" s="11"/>
      <c r="GL9" s="3"/>
      <c r="GM9" s="3"/>
      <c r="GN9" s="3"/>
      <c r="GO9" s="3"/>
      <c r="GP9" s="3"/>
      <c r="GQ9" s="3"/>
      <c r="GR9" s="3"/>
      <c r="GS9" s="3"/>
      <c r="GT9" s="3"/>
      <c r="GU9" s="3"/>
    </row>
    <row r="10" spans="1:203">
      <c r="B10" s="3"/>
      <c r="C10"/>
      <c r="D10"/>
      <c r="E10"/>
      <c r="F10" s="3"/>
      <c r="G10" s="3"/>
      <c r="H10" s="3"/>
      <c r="I10" s="8"/>
      <c r="J10" s="3"/>
      <c r="K10"/>
      <c r="M10" s="3" t="s">
        <v>12</v>
      </c>
      <c r="N10" s="3" t="s">
        <v>13</v>
      </c>
      <c r="O10" s="3" t="s">
        <v>14</v>
      </c>
      <c r="P10" s="3" t="s">
        <v>14</v>
      </c>
      <c r="T10" s="6"/>
      <c r="U10" s="3"/>
      <c r="V10"/>
      <c r="X10" s="3"/>
      <c r="Y10" s="3"/>
      <c r="Z10" s="3"/>
      <c r="AA10" s="3"/>
      <c r="AE10" s="6"/>
      <c r="AF10" s="3"/>
      <c r="AG10"/>
      <c r="AI10" s="3"/>
      <c r="AJ10" s="3"/>
      <c r="AK10" s="3"/>
      <c r="AP10" s="6"/>
      <c r="AQ10" s="3"/>
      <c r="AR10" s="3"/>
      <c r="AT10" s="3"/>
      <c r="AU10" s="3"/>
      <c r="AV10" s="3"/>
      <c r="AW10" s="3"/>
      <c r="BA10" s="6"/>
      <c r="BB10" s="3"/>
      <c r="BC10" s="3"/>
      <c r="BE10" s="3"/>
      <c r="BF10" s="3"/>
      <c r="BG10" s="3"/>
      <c r="BH10" s="3"/>
      <c r="BL10" s="6"/>
      <c r="BM10" s="3"/>
      <c r="BN10" s="3"/>
      <c r="BO10" s="2"/>
      <c r="BP10" s="3"/>
      <c r="BQ10" s="3"/>
      <c r="BR10" s="3"/>
      <c r="BS10" s="3"/>
      <c r="BT10" s="2"/>
      <c r="BU10" s="2"/>
      <c r="BV10" s="2"/>
      <c r="BW10" s="6"/>
      <c r="BZ10" s="2"/>
      <c r="CA10" s="3"/>
      <c r="CB10" s="3"/>
      <c r="CC10" s="3"/>
      <c r="CD10" s="3"/>
      <c r="CE10" s="2"/>
      <c r="CF10" s="2"/>
      <c r="CG10" s="2"/>
      <c r="CH10" s="6"/>
      <c r="CK10" s="2"/>
      <c r="CL10" s="3"/>
      <c r="CM10" s="3"/>
      <c r="CN10" s="3"/>
      <c r="CO10" s="3"/>
      <c r="CP10" s="2"/>
      <c r="CQ10" s="2"/>
      <c r="CR10" s="2"/>
      <c r="CS10" s="6"/>
      <c r="CU10" s="3"/>
      <c r="CV10" s="2"/>
      <c r="CW10" s="3"/>
      <c r="CX10" s="3"/>
      <c r="CY10" s="3"/>
      <c r="CZ10" s="3"/>
      <c r="DA10" s="2"/>
      <c r="DB10" s="2"/>
      <c r="DC10" s="2"/>
      <c r="DD10" s="6"/>
      <c r="DE10" s="3"/>
      <c r="DF10" s="3"/>
      <c r="DG10" s="2"/>
      <c r="DH10" s="3"/>
      <c r="DI10" s="3"/>
      <c r="DJ10" s="3"/>
      <c r="DK10" s="3"/>
      <c r="DL10" s="2"/>
      <c r="DM10" s="2"/>
      <c r="DN10" s="2"/>
      <c r="DO10" s="6"/>
      <c r="DQ10" s="3"/>
      <c r="DR10" s="2"/>
      <c r="DT10" s="3"/>
      <c r="DU10" s="3"/>
      <c r="DV10" s="3"/>
      <c r="DW10" s="2"/>
      <c r="DX10" s="2"/>
      <c r="DY10" s="2"/>
      <c r="DZ10" s="8"/>
      <c r="EA10" s="3"/>
      <c r="EE10" s="3"/>
      <c r="EF10" s="3"/>
      <c r="EG10" s="3"/>
      <c r="EH10" s="6"/>
      <c r="EI10" s="3"/>
      <c r="EJ10" s="3"/>
      <c r="EK10" s="2"/>
      <c r="EL10" s="3"/>
      <c r="EM10" s="3"/>
      <c r="EN10" s="3"/>
      <c r="EO10" s="3"/>
      <c r="EP10" s="2"/>
      <c r="EQ10" s="2"/>
      <c r="ER10" s="2"/>
      <c r="ES10" s="6"/>
      <c r="EU10" s="3"/>
      <c r="EV10" s="2"/>
      <c r="EW10" s="3"/>
      <c r="EX10" s="3"/>
      <c r="EY10" s="3"/>
      <c r="EZ10" s="3"/>
      <c r="FA10" s="2"/>
      <c r="FB10" s="2"/>
      <c r="FC10" s="2"/>
      <c r="FD10" s="6"/>
      <c r="FE10" s="3"/>
      <c r="FF10" s="3"/>
      <c r="FG10" s="2"/>
      <c r="FH10" s="3"/>
      <c r="FI10" s="3"/>
      <c r="FJ10" s="3"/>
      <c r="FK10" s="3"/>
      <c r="FL10" s="2"/>
      <c r="FM10" s="2"/>
      <c r="FN10" s="2"/>
      <c r="FO10" s="6"/>
      <c r="FP10" s="3"/>
      <c r="FQ10" s="3"/>
      <c r="FR10" s="2"/>
      <c r="FS10" s="3"/>
      <c r="FT10" s="3"/>
      <c r="FU10" s="3"/>
      <c r="FV10" s="3"/>
      <c r="FW10" s="2"/>
      <c r="FX10" s="2"/>
      <c r="FY10" s="2"/>
      <c r="FZ10" s="6"/>
      <c r="GA10" s="3"/>
      <c r="GB10" s="3"/>
      <c r="GC10" s="2"/>
      <c r="GD10" s="3"/>
      <c r="GE10" s="3"/>
      <c r="GF10" s="3"/>
      <c r="GG10" s="3"/>
      <c r="GH10" s="2"/>
      <c r="GI10" s="2"/>
      <c r="GJ10" s="2"/>
      <c r="GK10" s="6"/>
      <c r="GL10" s="3"/>
      <c r="GM10" s="3"/>
      <c r="GN10" s="2"/>
      <c r="GO10" s="3"/>
      <c r="GP10" s="3"/>
      <c r="GQ10" s="3"/>
      <c r="GR10" s="3"/>
      <c r="GS10" s="2"/>
      <c r="GT10" s="2"/>
      <c r="GU10" s="2"/>
    </row>
    <row r="11" spans="1:203">
      <c r="A11" t="s">
        <v>15</v>
      </c>
      <c r="B11" s="3"/>
      <c r="C11" s="3"/>
      <c r="D11" s="3"/>
      <c r="E11" s="3"/>
      <c r="I11" s="8" t="s">
        <v>15</v>
      </c>
      <c r="J11" s="3"/>
      <c r="K11" s="3"/>
      <c r="M11" s="3">
        <v>1</v>
      </c>
      <c r="O11" s="3" t="s">
        <v>16</v>
      </c>
      <c r="T11" s="6"/>
      <c r="U11" s="3"/>
      <c r="V11" s="3"/>
      <c r="X11" s="3"/>
      <c r="Z11" s="3"/>
      <c r="AE11" s="6"/>
      <c r="AF11" s="3"/>
      <c r="AG11" s="3"/>
      <c r="AI11" s="3"/>
      <c r="AJ11" s="3"/>
      <c r="AK11" s="3"/>
      <c r="AP11" s="6"/>
      <c r="AQ11" s="3"/>
      <c r="AT11" s="3"/>
      <c r="AV11" s="3"/>
      <c r="AW11" s="3"/>
      <c r="BA11" s="6"/>
      <c r="BB11" s="3"/>
      <c r="BE11" s="3"/>
      <c r="BG11" s="3"/>
      <c r="BH11" s="3"/>
      <c r="BL11" s="6"/>
      <c r="BM11" s="3"/>
      <c r="BN11" s="2"/>
      <c r="BO11" s="2"/>
      <c r="BP11" s="3"/>
      <c r="BQ11" s="2"/>
      <c r="BR11" s="3"/>
      <c r="BS11" s="3"/>
      <c r="BT11" s="2"/>
      <c r="BU11" s="2"/>
      <c r="BV11" s="2"/>
      <c r="BW11" s="6"/>
      <c r="BX11" s="3"/>
      <c r="BY11" s="3"/>
      <c r="BZ11" s="2"/>
      <c r="CA11" s="3"/>
      <c r="CB11" s="2"/>
      <c r="CC11" s="3"/>
      <c r="CD11" s="3"/>
      <c r="CE11" s="2"/>
      <c r="CF11" s="2"/>
      <c r="CG11" s="2"/>
      <c r="CH11" s="6"/>
      <c r="CI11" s="3"/>
      <c r="CJ11" s="3"/>
      <c r="CK11" s="2"/>
      <c r="CL11" s="3"/>
      <c r="CM11" s="2"/>
      <c r="CN11" s="3"/>
      <c r="CO11" s="3"/>
      <c r="CP11" s="2"/>
      <c r="CQ11" s="2"/>
      <c r="CR11" s="2"/>
      <c r="CS11" s="6"/>
      <c r="CT11" s="3"/>
      <c r="CU11" s="2"/>
      <c r="CV11" s="2"/>
      <c r="CW11" s="3"/>
      <c r="CX11" s="2"/>
      <c r="CY11" s="3"/>
      <c r="CZ11" s="3"/>
      <c r="DA11" s="2"/>
      <c r="DB11" s="2"/>
      <c r="DC11" s="2"/>
      <c r="DD11" s="6"/>
      <c r="DE11" s="2"/>
      <c r="DF11" s="2"/>
      <c r="DG11" s="2"/>
      <c r="DH11" s="3"/>
      <c r="DI11" s="2"/>
      <c r="DJ11" s="3"/>
      <c r="DK11" s="3"/>
      <c r="DL11" s="2"/>
      <c r="DM11" s="2"/>
      <c r="DN11" s="2"/>
      <c r="DO11" s="6"/>
      <c r="DP11" s="3"/>
      <c r="DQ11" s="2"/>
      <c r="DR11" s="2"/>
      <c r="DS11" s="3"/>
      <c r="DT11" s="2"/>
      <c r="DU11" s="3"/>
      <c r="DV11" s="3"/>
      <c r="DW11" s="2"/>
      <c r="DX11" s="2"/>
      <c r="DY11" s="2"/>
      <c r="DZ11" s="8"/>
      <c r="EA11" s="3"/>
      <c r="EB11" s="3"/>
      <c r="EC11" s="3"/>
      <c r="ED11" s="3"/>
      <c r="EE11" s="2"/>
      <c r="EF11" s="2"/>
      <c r="EG11" s="2"/>
      <c r="EH11" s="6"/>
      <c r="EI11" s="3"/>
      <c r="EJ11" s="2"/>
      <c r="EK11" s="2"/>
      <c r="EL11" s="3"/>
      <c r="EM11" s="2"/>
      <c r="EN11" s="3"/>
      <c r="EO11" s="3"/>
      <c r="EP11" s="2"/>
      <c r="EQ11" s="2"/>
      <c r="ER11" s="2"/>
      <c r="ES11" s="6"/>
      <c r="ET11" s="3"/>
      <c r="EU11" s="2"/>
      <c r="EV11" s="2"/>
      <c r="EW11" s="3"/>
      <c r="EX11" s="2"/>
      <c r="EY11" s="3"/>
      <c r="EZ11" s="3"/>
      <c r="FA11" s="2"/>
      <c r="FB11" s="2"/>
      <c r="FC11" s="2"/>
      <c r="FD11" s="6"/>
      <c r="FE11" s="2"/>
      <c r="FF11" s="2"/>
      <c r="FG11" s="2"/>
      <c r="FH11" s="2"/>
      <c r="FI11" s="2"/>
      <c r="FJ11" s="3"/>
      <c r="FK11" s="3"/>
      <c r="FL11" s="2"/>
      <c r="FM11" s="2"/>
      <c r="FN11" s="2"/>
      <c r="FO11" s="6"/>
      <c r="FP11" s="3"/>
      <c r="FQ11" s="2"/>
      <c r="FR11" s="2"/>
      <c r="FS11" s="2"/>
      <c r="FT11" s="2"/>
      <c r="FU11" s="3"/>
      <c r="FV11" s="3"/>
      <c r="FW11" s="2"/>
      <c r="FX11" s="2"/>
      <c r="FY11" s="2"/>
      <c r="FZ11" s="6"/>
      <c r="GA11" s="2"/>
      <c r="GB11" s="2"/>
      <c r="GC11" s="2"/>
      <c r="GD11" s="2"/>
      <c r="GE11" s="2"/>
      <c r="GF11" s="3"/>
      <c r="GG11" s="3"/>
      <c r="GH11" s="2"/>
      <c r="GI11" s="2"/>
      <c r="GJ11" s="2"/>
      <c r="GK11" s="6"/>
      <c r="GL11" s="2"/>
      <c r="GM11" s="2"/>
      <c r="GN11" s="2"/>
      <c r="GO11" s="2"/>
      <c r="GP11" s="2"/>
      <c r="GQ11" s="3"/>
      <c r="GR11" s="3"/>
      <c r="GS11" s="2"/>
      <c r="GT11" s="2"/>
      <c r="GU11" s="2"/>
    </row>
    <row r="12" spans="1:203" s="4" customFormat="1">
      <c r="A12" s="4" t="s">
        <v>17</v>
      </c>
      <c r="B12" s="21" t="s">
        <v>49</v>
      </c>
      <c r="C12" s="21" t="s">
        <v>50</v>
      </c>
      <c r="D12" s="5"/>
      <c r="E12" s="5"/>
      <c r="F12" s="5"/>
      <c r="G12" s="5"/>
      <c r="H12" s="5"/>
      <c r="I12" s="9" t="s">
        <v>17</v>
      </c>
      <c r="J12" s="21" t="s">
        <v>49</v>
      </c>
      <c r="K12" s="21" t="s">
        <v>50</v>
      </c>
      <c r="L12" s="5"/>
      <c r="M12" s="5">
        <v>0</v>
      </c>
      <c r="N12" s="5"/>
      <c r="O12" s="5"/>
      <c r="P12" s="5"/>
      <c r="Q12" s="5"/>
      <c r="R12" s="5"/>
      <c r="S12" s="5"/>
      <c r="T12" s="10"/>
      <c r="U12" s="5"/>
      <c r="V12" s="5"/>
      <c r="W12" s="5"/>
      <c r="X12" s="5"/>
      <c r="Y12" s="5"/>
      <c r="Z12" s="5"/>
      <c r="AA12" s="5"/>
      <c r="AB12" s="5"/>
      <c r="AC12" s="5"/>
      <c r="AD12" s="5"/>
      <c r="AE12" s="10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10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10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10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10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10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10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10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10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9"/>
      <c r="EA12" s="5"/>
      <c r="EB12" s="5"/>
      <c r="EC12" s="5"/>
      <c r="ED12" s="5"/>
      <c r="EE12" s="5"/>
      <c r="EF12" s="5"/>
      <c r="EG12" s="5"/>
      <c r="EH12" s="10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10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10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10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10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10"/>
      <c r="GL12" s="5"/>
      <c r="GM12" s="5"/>
      <c r="GN12" s="5"/>
      <c r="GO12" s="5"/>
      <c r="GP12" s="5"/>
      <c r="GQ12" s="5"/>
      <c r="GR12" s="5"/>
      <c r="GS12" s="5"/>
      <c r="GT12" s="5"/>
      <c r="GU12" s="5"/>
    </row>
    <row r="13" spans="1:203">
      <c r="A13" s="19" t="s">
        <v>57</v>
      </c>
      <c r="B13" s="21">
        <v>4</v>
      </c>
      <c r="C13" s="21">
        <v>4</v>
      </c>
      <c r="D13" s="3"/>
      <c r="E13" s="3"/>
      <c r="F13" s="3"/>
      <c r="G13" s="3"/>
      <c r="H13" s="3"/>
      <c r="I13" s="19" t="s">
        <v>57</v>
      </c>
      <c r="J13" s="21">
        <v>4</v>
      </c>
      <c r="K13" s="21">
        <v>4</v>
      </c>
      <c r="L13" s="3">
        <v>5</v>
      </c>
      <c r="M13" s="3">
        <f t="shared" ref="M13:M21" si="0">L13*B13</f>
        <v>20</v>
      </c>
      <c r="N13" s="3">
        <f t="shared" ref="N13:N21" si="1">L13*C13</f>
        <v>20</v>
      </c>
      <c r="O13" s="3">
        <f t="shared" ref="O13:O21" si="2">N13/M13</f>
        <v>1</v>
      </c>
      <c r="P13" s="3" t="s">
        <v>18</v>
      </c>
      <c r="Q13" s="3">
        <f>((O13/$P$14)-1)*100</f>
        <v>0</v>
      </c>
      <c r="R13" s="3">
        <f>((O13/$P$16)-1)*100</f>
        <v>0</v>
      </c>
      <c r="S13" s="3">
        <f>(O13-1)*100</f>
        <v>0</v>
      </c>
      <c r="T13" s="11"/>
      <c r="U13" s="3"/>
      <c r="V13" s="3"/>
      <c r="W13" s="3"/>
      <c r="X13" s="3"/>
      <c r="Y13" s="3"/>
      <c r="Z13" s="3"/>
      <c r="AA13" s="3"/>
      <c r="AB13" s="3"/>
      <c r="AC13" s="3"/>
      <c r="AD13" s="3"/>
      <c r="AE13" s="11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1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11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11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11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11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11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11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11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7"/>
      <c r="EA13" s="3"/>
      <c r="EB13" s="3"/>
      <c r="EC13" s="3"/>
      <c r="ED13" s="3"/>
      <c r="EE13" s="3"/>
      <c r="EF13" s="3"/>
      <c r="EG13" s="3"/>
      <c r="EH13" s="11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11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11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11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11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11"/>
      <c r="GL13" s="3"/>
      <c r="GM13" s="3"/>
      <c r="GN13" s="3"/>
      <c r="GO13" s="3"/>
      <c r="GP13" s="3"/>
      <c r="GQ13" s="3"/>
      <c r="GR13" s="3"/>
      <c r="GS13" s="3"/>
      <c r="GT13" s="3"/>
      <c r="GU13" s="3"/>
    </row>
    <row r="14" spans="1:203">
      <c r="A14" s="19" t="s">
        <v>58</v>
      </c>
      <c r="B14" s="21">
        <v>1.1000000000000001</v>
      </c>
      <c r="C14" s="21">
        <v>1.1000000000000001</v>
      </c>
      <c r="D14" s="3"/>
      <c r="E14" s="3"/>
      <c r="F14" s="3"/>
      <c r="G14" s="3"/>
      <c r="H14" s="3"/>
      <c r="I14" s="19" t="s">
        <v>58</v>
      </c>
      <c r="J14" s="21">
        <v>1.1000000000000001</v>
      </c>
      <c r="K14" s="21">
        <v>1.1000000000000001</v>
      </c>
      <c r="L14" s="3">
        <v>10</v>
      </c>
      <c r="M14" s="3">
        <f t="shared" si="0"/>
        <v>11</v>
      </c>
      <c r="N14" s="3">
        <f t="shared" si="1"/>
        <v>11</v>
      </c>
      <c r="O14" s="3">
        <f t="shared" si="2"/>
        <v>1</v>
      </c>
      <c r="P14" s="3">
        <v>1</v>
      </c>
      <c r="Q14" s="3">
        <f t="shared" ref="Q14:Q30" si="3">((O14/$P$14)-1)*100</f>
        <v>0</v>
      </c>
      <c r="R14" s="3">
        <f t="shared" ref="R14:R30" si="4">((O14/$P$16)-1)*100</f>
        <v>0</v>
      </c>
      <c r="S14" s="3">
        <f t="shared" ref="S14:S30" si="5">(O14-1)*100</f>
        <v>0</v>
      </c>
      <c r="T14" s="11"/>
      <c r="U14" s="3"/>
      <c r="V14" s="3"/>
      <c r="W14" s="3"/>
      <c r="X14" s="3"/>
      <c r="Y14" s="3"/>
      <c r="Z14" s="3"/>
      <c r="AA14" s="3"/>
      <c r="AB14" s="3"/>
      <c r="AC14" s="3"/>
      <c r="AD14" s="3"/>
      <c r="AE14" s="11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1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11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11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11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11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11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11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11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7"/>
      <c r="EA14" s="3"/>
      <c r="EB14" s="3"/>
      <c r="EC14" s="3"/>
      <c r="ED14" s="3"/>
      <c r="EE14" s="3"/>
      <c r="EF14" s="3"/>
      <c r="EG14" s="3"/>
      <c r="EH14" s="11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11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11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11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11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11"/>
      <c r="GL14" s="3"/>
      <c r="GM14" s="3"/>
      <c r="GN14" s="3"/>
      <c r="GO14" s="3"/>
      <c r="GP14" s="3"/>
      <c r="GQ14" s="3"/>
      <c r="GR14" s="3"/>
      <c r="GS14" s="3"/>
      <c r="GT14" s="3"/>
      <c r="GU14" s="3"/>
    </row>
    <row r="15" spans="1:203">
      <c r="A15" s="19" t="s">
        <v>59</v>
      </c>
      <c r="B15" s="21">
        <v>1.9</v>
      </c>
      <c r="C15" s="21">
        <v>1.9</v>
      </c>
      <c r="D15" s="3"/>
      <c r="E15" s="3"/>
      <c r="F15" s="3"/>
      <c r="G15" s="3"/>
      <c r="H15" s="3"/>
      <c r="I15" s="19" t="s">
        <v>59</v>
      </c>
      <c r="J15" s="21">
        <v>1.9</v>
      </c>
      <c r="K15" s="21">
        <v>1.9</v>
      </c>
      <c r="L15" s="3">
        <v>10</v>
      </c>
      <c r="M15" s="3">
        <f t="shared" si="0"/>
        <v>19</v>
      </c>
      <c r="N15" s="3">
        <f t="shared" si="1"/>
        <v>19</v>
      </c>
      <c r="O15" s="3">
        <f t="shared" si="2"/>
        <v>1</v>
      </c>
      <c r="P15" s="3" t="s">
        <v>19</v>
      </c>
      <c r="Q15" s="3">
        <f t="shared" si="3"/>
        <v>0</v>
      </c>
      <c r="R15" s="3">
        <f t="shared" si="4"/>
        <v>0</v>
      </c>
      <c r="S15" s="3">
        <f t="shared" si="5"/>
        <v>0</v>
      </c>
      <c r="T15" s="11"/>
      <c r="U15" s="3"/>
      <c r="V15" s="3"/>
      <c r="W15" s="3"/>
      <c r="X15" s="3"/>
      <c r="Y15" s="3"/>
      <c r="Z15" s="3"/>
      <c r="AA15" s="3"/>
      <c r="AB15" s="3"/>
      <c r="AC15" s="3"/>
      <c r="AD15" s="3"/>
      <c r="AE15" s="11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1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11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11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11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11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11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11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11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7"/>
      <c r="EA15" s="3"/>
      <c r="EB15" s="3"/>
      <c r="EC15" s="3"/>
      <c r="ED15" s="3"/>
      <c r="EE15" s="3"/>
      <c r="EF15" s="3"/>
      <c r="EG15" s="3"/>
      <c r="EH15" s="11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11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11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11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11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11"/>
      <c r="GL15" s="3"/>
      <c r="GM15" s="3"/>
      <c r="GN15" s="3"/>
      <c r="GO15" s="3"/>
      <c r="GP15" s="3"/>
      <c r="GQ15" s="3"/>
      <c r="GR15" s="3"/>
      <c r="GS15" s="3"/>
      <c r="GT15" s="3"/>
      <c r="GU15" s="3"/>
    </row>
    <row r="16" spans="1:203">
      <c r="A16" s="21" t="s">
        <v>33</v>
      </c>
      <c r="B16" s="21">
        <v>69.290000000000006</v>
      </c>
      <c r="C16" s="21">
        <v>62.09</v>
      </c>
      <c r="D16" s="3"/>
      <c r="E16" s="3"/>
      <c r="F16" s="3"/>
      <c r="G16" s="3"/>
      <c r="H16" s="3"/>
      <c r="I16" s="21" t="s">
        <v>33</v>
      </c>
      <c r="J16" s="21">
        <v>69.290000000000006</v>
      </c>
      <c r="K16" s="21">
        <v>62.09</v>
      </c>
      <c r="L16" s="3">
        <v>0.4</v>
      </c>
      <c r="M16" s="3">
        <f t="shared" si="0"/>
        <v>27.716000000000005</v>
      </c>
      <c r="N16" s="3">
        <f t="shared" si="1"/>
        <v>24.836000000000002</v>
      </c>
      <c r="O16" s="3">
        <f t="shared" si="2"/>
        <v>0.89608890171741951</v>
      </c>
      <c r="P16" s="3">
        <f>O15</f>
        <v>1</v>
      </c>
      <c r="Q16" s="3">
        <f t="shared" si="3"/>
        <v>-10.391109828258049</v>
      </c>
      <c r="R16" s="3">
        <f t="shared" si="4"/>
        <v>-10.391109828258049</v>
      </c>
      <c r="S16" s="3">
        <f t="shared" si="5"/>
        <v>-10.391109828258049</v>
      </c>
      <c r="T16" s="11"/>
      <c r="U16" s="3"/>
      <c r="V16" s="3"/>
      <c r="W16" s="3"/>
      <c r="X16" s="3"/>
      <c r="Y16" s="3"/>
      <c r="Z16" s="3"/>
      <c r="AA16" s="3"/>
      <c r="AB16" s="3"/>
      <c r="AC16" s="3"/>
      <c r="AD16" s="3"/>
      <c r="AE16" s="11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1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11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11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11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11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11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11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11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7"/>
      <c r="EA16" s="3"/>
      <c r="EB16" s="3"/>
      <c r="EC16" s="3"/>
      <c r="ED16" s="3"/>
      <c r="EE16" s="3"/>
      <c r="EF16" s="3"/>
      <c r="EG16" s="3"/>
      <c r="EH16" s="11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11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11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11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11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11"/>
      <c r="GL16" s="3"/>
      <c r="GM16" s="3"/>
      <c r="GN16" s="3"/>
      <c r="GO16" s="3"/>
      <c r="GP16" s="3"/>
      <c r="GQ16" s="3"/>
      <c r="GR16" s="3"/>
      <c r="GS16" s="3"/>
      <c r="GT16" s="3"/>
      <c r="GU16" s="3"/>
    </row>
    <row r="17" spans="1:203">
      <c r="A17" s="21" t="s">
        <v>35</v>
      </c>
      <c r="B17" s="21">
        <v>16.399999999999999</v>
      </c>
      <c r="C17" s="21">
        <v>16.77</v>
      </c>
      <c r="D17" s="3"/>
      <c r="E17" s="3"/>
      <c r="F17" s="3"/>
      <c r="G17" s="3"/>
      <c r="H17" s="3"/>
      <c r="I17" s="21" t="s">
        <v>35</v>
      </c>
      <c r="J17" s="21">
        <v>16.399999999999999</v>
      </c>
      <c r="K17" s="21">
        <v>16.77</v>
      </c>
      <c r="L17" s="3">
        <v>1</v>
      </c>
      <c r="M17" s="3">
        <f>L17*B17</f>
        <v>16.399999999999999</v>
      </c>
      <c r="N17" s="3">
        <f t="shared" si="1"/>
        <v>16.77</v>
      </c>
      <c r="O17" s="3">
        <f t="shared" si="2"/>
        <v>1.0225609756097562</v>
      </c>
      <c r="P17" s="3" t="s">
        <v>20</v>
      </c>
      <c r="Q17" s="3">
        <f t="shared" si="3"/>
        <v>2.2560975609756229</v>
      </c>
      <c r="R17" s="3">
        <f t="shared" si="4"/>
        <v>2.2560975609756229</v>
      </c>
      <c r="S17" s="3">
        <f t="shared" si="5"/>
        <v>2.2560975609756229</v>
      </c>
      <c r="T17" s="11"/>
      <c r="U17" s="3"/>
      <c r="V17" s="3"/>
      <c r="W17" s="3"/>
      <c r="X17" s="3"/>
      <c r="Y17" s="3"/>
      <c r="Z17" s="3"/>
      <c r="AA17" s="3"/>
      <c r="AB17" s="3"/>
      <c r="AC17" s="3"/>
      <c r="AD17" s="3"/>
      <c r="AE17" s="11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11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11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11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11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11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11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11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11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7"/>
      <c r="EA17" s="3"/>
      <c r="EB17" s="3"/>
      <c r="EC17" s="3"/>
      <c r="ED17" s="3"/>
      <c r="EE17" s="3"/>
      <c r="EF17" s="3"/>
      <c r="EG17" s="3"/>
      <c r="EH17" s="11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11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11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11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11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11"/>
      <c r="GL17" s="3"/>
      <c r="GM17" s="3"/>
      <c r="GN17" s="3"/>
      <c r="GO17" s="3"/>
      <c r="GP17" s="3"/>
      <c r="GQ17" s="3"/>
      <c r="GR17" s="3"/>
      <c r="GS17" s="3"/>
      <c r="GT17" s="3"/>
      <c r="GU17" s="3"/>
    </row>
    <row r="18" spans="1:203">
      <c r="A18" s="21" t="s">
        <v>41</v>
      </c>
      <c r="B18" s="21">
        <v>1.45</v>
      </c>
      <c r="C18" s="21">
        <v>4.55</v>
      </c>
      <c r="D18" s="3"/>
      <c r="E18" s="3"/>
      <c r="F18" s="3"/>
      <c r="G18" s="3"/>
      <c r="H18" s="3"/>
      <c r="I18" s="21" t="s">
        <v>41</v>
      </c>
      <c r="J18" s="21">
        <v>1.45</v>
      </c>
      <c r="K18" s="21">
        <v>4.55</v>
      </c>
      <c r="L18" s="3">
        <v>10</v>
      </c>
      <c r="M18" s="3">
        <f t="shared" si="0"/>
        <v>14.5</v>
      </c>
      <c r="N18" s="3">
        <f t="shared" si="1"/>
        <v>45.5</v>
      </c>
      <c r="O18" s="3">
        <f t="shared" si="2"/>
        <v>3.1379310344827585</v>
      </c>
      <c r="P18" s="3">
        <v>1</v>
      </c>
      <c r="Q18" s="3">
        <f t="shared" si="3"/>
        <v>213.79310344827584</v>
      </c>
      <c r="R18" s="3">
        <f t="shared" si="4"/>
        <v>213.79310344827584</v>
      </c>
      <c r="S18" s="3">
        <f t="shared" si="5"/>
        <v>213.79310344827584</v>
      </c>
      <c r="T18" s="11"/>
      <c r="U18" s="3"/>
      <c r="V18" s="3"/>
      <c r="W18" s="3"/>
      <c r="X18" s="3"/>
      <c r="Y18" s="3"/>
      <c r="Z18" s="3"/>
      <c r="AA18" s="3"/>
      <c r="AB18" s="3"/>
      <c r="AC18" s="3"/>
      <c r="AD18" s="3"/>
      <c r="AE18" s="11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11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11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11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11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11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11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11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11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7"/>
      <c r="EA18" s="3"/>
      <c r="EB18" s="3"/>
      <c r="EC18" s="3"/>
      <c r="ED18" s="3"/>
      <c r="EE18" s="3"/>
      <c r="EF18" s="3"/>
      <c r="EG18" s="3"/>
      <c r="EH18" s="11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11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11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11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11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11"/>
      <c r="GL18" s="3"/>
      <c r="GM18" s="3"/>
      <c r="GN18" s="3"/>
      <c r="GO18" s="3"/>
      <c r="GP18" s="3"/>
      <c r="GQ18" s="3"/>
      <c r="GR18" s="3"/>
      <c r="GS18" s="3"/>
      <c r="GT18" s="3"/>
      <c r="GU18" s="3"/>
    </row>
    <row r="19" spans="1:203">
      <c r="A19" s="21" t="s">
        <v>36</v>
      </c>
      <c r="B19" s="21">
        <v>0.66</v>
      </c>
      <c r="C19" s="21">
        <v>2.38</v>
      </c>
      <c r="D19" s="3"/>
      <c r="E19" s="3"/>
      <c r="F19" s="3"/>
      <c r="G19" s="3"/>
      <c r="H19" s="3"/>
      <c r="I19" s="21" t="s">
        <v>36</v>
      </c>
      <c r="J19" s="21">
        <v>0.66</v>
      </c>
      <c r="K19" s="21">
        <v>2.38</v>
      </c>
      <c r="L19" s="3">
        <v>20</v>
      </c>
      <c r="M19" s="3">
        <f t="shared" si="0"/>
        <v>13.200000000000001</v>
      </c>
      <c r="N19" s="3">
        <f t="shared" si="1"/>
        <v>47.599999999999994</v>
      </c>
      <c r="O19" s="3">
        <f t="shared" si="2"/>
        <v>3.6060606060606055</v>
      </c>
      <c r="P19" s="3" t="s">
        <v>21</v>
      </c>
      <c r="Q19" s="3">
        <f t="shared" si="3"/>
        <v>260.60606060606057</v>
      </c>
      <c r="R19" s="3">
        <f t="shared" si="4"/>
        <v>260.60606060606057</v>
      </c>
      <c r="S19" s="3">
        <f t="shared" si="5"/>
        <v>260.60606060606057</v>
      </c>
      <c r="T19" s="11"/>
      <c r="U19" s="3"/>
      <c r="V19" s="3"/>
      <c r="W19" s="3"/>
      <c r="X19" s="3"/>
      <c r="Y19" s="3"/>
      <c r="Z19" s="3"/>
      <c r="AA19" s="3"/>
      <c r="AB19" s="3"/>
      <c r="AC19" s="3"/>
      <c r="AD19" s="3"/>
      <c r="AE19" s="11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11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11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11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11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11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11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11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11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7"/>
      <c r="EA19" s="3"/>
      <c r="EB19" s="3"/>
      <c r="EC19" s="3"/>
      <c r="ED19" s="3"/>
      <c r="EE19" s="3"/>
      <c r="EF19" s="3"/>
      <c r="EG19" s="3"/>
      <c r="EH19" s="11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11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11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11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11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11"/>
      <c r="GL19" s="3"/>
      <c r="GM19" s="3"/>
      <c r="GN19" s="3"/>
      <c r="GO19" s="3"/>
      <c r="GP19" s="3"/>
      <c r="GQ19" s="3"/>
      <c r="GR19" s="3"/>
      <c r="GS19" s="3"/>
      <c r="GT19" s="3"/>
      <c r="GU19" s="3"/>
    </row>
    <row r="20" spans="1:203">
      <c r="A20" s="21" t="s">
        <v>37</v>
      </c>
      <c r="B20" s="21">
        <v>1.84</v>
      </c>
      <c r="C20" s="21">
        <v>3.6</v>
      </c>
      <c r="D20" s="3"/>
      <c r="E20" s="3"/>
      <c r="F20" s="3"/>
      <c r="G20" s="3"/>
      <c r="H20" s="3"/>
      <c r="I20" s="21" t="s">
        <v>37</v>
      </c>
      <c r="J20" s="21">
        <v>1.84</v>
      </c>
      <c r="K20" s="21">
        <v>3.6</v>
      </c>
      <c r="L20" s="3">
        <v>6</v>
      </c>
      <c r="M20" s="3">
        <f t="shared" si="0"/>
        <v>11.040000000000001</v>
      </c>
      <c r="N20" s="3">
        <f t="shared" si="1"/>
        <v>21.6</v>
      </c>
      <c r="O20" s="3">
        <f t="shared" si="2"/>
        <v>1.9565217391304348</v>
      </c>
      <c r="Q20" s="3">
        <f t="shared" si="3"/>
        <v>95.652173913043484</v>
      </c>
      <c r="R20" s="3">
        <f t="shared" si="4"/>
        <v>95.652173913043484</v>
      </c>
      <c r="S20" s="3">
        <f t="shared" si="5"/>
        <v>95.652173913043484</v>
      </c>
      <c r="T20" s="11"/>
      <c r="U20" s="3"/>
      <c r="V20" s="3"/>
      <c r="W20" s="3"/>
      <c r="X20" s="3"/>
      <c r="Y20" s="3"/>
      <c r="Z20" s="3"/>
      <c r="AB20" s="3"/>
      <c r="AC20" s="3"/>
      <c r="AD20" s="3"/>
      <c r="AE20" s="11"/>
      <c r="AF20" s="3"/>
      <c r="AG20" s="3"/>
      <c r="AH20" s="3"/>
      <c r="AI20" s="3"/>
      <c r="AJ20" s="3"/>
      <c r="AK20" s="3"/>
      <c r="AM20" s="3"/>
      <c r="AN20" s="3"/>
      <c r="AO20" s="3"/>
      <c r="AP20" s="11"/>
      <c r="AQ20" s="3"/>
      <c r="AR20" s="3"/>
      <c r="AS20" s="3"/>
      <c r="AT20" s="3"/>
      <c r="AU20" s="3"/>
      <c r="AV20" s="3"/>
      <c r="AX20" s="3"/>
      <c r="AY20" s="3"/>
      <c r="AZ20" s="3"/>
      <c r="BA20" s="11"/>
      <c r="BB20" s="3"/>
      <c r="BC20" s="3"/>
      <c r="BD20" s="3"/>
      <c r="BE20" s="3"/>
      <c r="BF20" s="3"/>
      <c r="BG20" s="3"/>
      <c r="BI20" s="3"/>
      <c r="BJ20" s="3"/>
      <c r="BK20" s="3"/>
      <c r="BL20" s="11"/>
      <c r="BM20" s="3"/>
      <c r="BN20" s="3"/>
      <c r="BO20" s="3"/>
      <c r="BP20" s="3"/>
      <c r="BQ20" s="3"/>
      <c r="BR20" s="3"/>
      <c r="BS20" s="2"/>
      <c r="BT20" s="3"/>
      <c r="BU20" s="3"/>
      <c r="BV20" s="3"/>
      <c r="BW20" s="11"/>
      <c r="BX20" s="3"/>
      <c r="BY20" s="3"/>
      <c r="BZ20" s="3"/>
      <c r="CA20" s="3"/>
      <c r="CB20" s="3"/>
      <c r="CC20" s="3"/>
      <c r="CD20" s="2"/>
      <c r="CE20" s="3"/>
      <c r="CF20" s="3"/>
      <c r="CG20" s="3"/>
      <c r="CH20" s="11"/>
      <c r="CI20" s="3"/>
      <c r="CJ20" s="3"/>
      <c r="CK20" s="3"/>
      <c r="CL20" s="3"/>
      <c r="CM20" s="3"/>
      <c r="CN20" s="3"/>
      <c r="CO20" s="2"/>
      <c r="CP20" s="3"/>
      <c r="CQ20" s="3"/>
      <c r="CR20" s="3"/>
      <c r="CS20" s="11"/>
      <c r="CT20" s="3"/>
      <c r="CU20" s="3"/>
      <c r="CV20" s="3"/>
      <c r="CW20" s="3"/>
      <c r="CX20" s="3"/>
      <c r="CY20" s="3"/>
      <c r="CZ20" s="2"/>
      <c r="DA20" s="3"/>
      <c r="DB20" s="3"/>
      <c r="DC20" s="3"/>
      <c r="DD20" s="11"/>
      <c r="DE20" s="3"/>
      <c r="DF20" s="3"/>
      <c r="DG20" s="3"/>
      <c r="DH20" s="3"/>
      <c r="DI20" s="3"/>
      <c r="DJ20" s="3"/>
      <c r="DK20" s="2"/>
      <c r="DL20" s="3"/>
      <c r="DM20" s="3"/>
      <c r="DN20" s="3"/>
      <c r="DO20" s="11"/>
      <c r="DP20" s="3"/>
      <c r="DQ20" s="3"/>
      <c r="DR20" s="3"/>
      <c r="DS20" s="3"/>
      <c r="DT20" s="3"/>
      <c r="DU20" s="3"/>
      <c r="DV20" s="2"/>
      <c r="DW20" s="3"/>
      <c r="DX20" s="3"/>
      <c r="DY20" s="3"/>
      <c r="DZ20" s="7"/>
      <c r="EA20" s="3"/>
      <c r="EB20" s="3"/>
      <c r="EC20" s="3"/>
      <c r="ED20" s="3"/>
      <c r="EE20" s="3"/>
      <c r="EF20" s="3"/>
      <c r="EG20" s="3"/>
      <c r="EH20" s="11"/>
      <c r="EI20" s="3"/>
      <c r="EJ20" s="3"/>
      <c r="EK20" s="3"/>
      <c r="EL20" s="3"/>
      <c r="EM20" s="3"/>
      <c r="EN20" s="3"/>
      <c r="EO20" s="2"/>
      <c r="EP20" s="3"/>
      <c r="EQ20" s="3"/>
      <c r="ER20" s="3"/>
      <c r="ES20" s="11"/>
      <c r="ET20" s="3"/>
      <c r="EU20" s="3"/>
      <c r="EV20" s="3"/>
      <c r="EW20" s="3"/>
      <c r="EX20" s="3"/>
      <c r="EY20" s="3"/>
      <c r="EZ20" s="2"/>
      <c r="FA20" s="3"/>
      <c r="FB20" s="3"/>
      <c r="FC20" s="3"/>
      <c r="FD20" s="11"/>
      <c r="FE20" s="3"/>
      <c r="FF20" s="3"/>
      <c r="FG20" s="3"/>
      <c r="FH20" s="3"/>
      <c r="FI20" s="3"/>
      <c r="FJ20" s="3"/>
      <c r="FK20" s="2"/>
      <c r="FL20" s="3"/>
      <c r="FM20" s="3"/>
      <c r="FN20" s="3"/>
      <c r="FO20" s="11"/>
      <c r="FP20" s="3"/>
      <c r="FQ20" s="3"/>
      <c r="FR20" s="3"/>
      <c r="FS20" s="3"/>
      <c r="FT20" s="3"/>
      <c r="FU20" s="3"/>
      <c r="FV20" s="2"/>
      <c r="FW20" s="3"/>
      <c r="FX20" s="3"/>
      <c r="FY20" s="3"/>
      <c r="FZ20" s="11"/>
      <c r="GA20" s="3"/>
      <c r="GB20" s="3"/>
      <c r="GC20" s="3"/>
      <c r="GD20" s="3"/>
      <c r="GE20" s="3"/>
      <c r="GF20" s="3"/>
      <c r="GG20" s="2"/>
      <c r="GH20" s="3"/>
      <c r="GI20" s="3"/>
      <c r="GJ20" s="3"/>
      <c r="GK20" s="11"/>
      <c r="GL20" s="3"/>
      <c r="GM20" s="3"/>
      <c r="GN20" s="3"/>
      <c r="GO20" s="3"/>
      <c r="GP20" s="3"/>
      <c r="GQ20" s="3"/>
      <c r="GR20" s="2"/>
      <c r="GS20" s="3"/>
      <c r="GT20" s="3"/>
      <c r="GU20" s="3"/>
    </row>
    <row r="21" spans="1:203">
      <c r="A21" s="21" t="s">
        <v>38</v>
      </c>
      <c r="B21" s="21">
        <v>6.03</v>
      </c>
      <c r="C21" s="21">
        <v>5.28</v>
      </c>
      <c r="D21" s="3"/>
      <c r="E21" s="3"/>
      <c r="F21" s="3"/>
      <c r="G21" s="3"/>
      <c r="H21" s="3"/>
      <c r="I21" s="21" t="s">
        <v>38</v>
      </c>
      <c r="J21" s="21">
        <v>6.03</v>
      </c>
      <c r="K21" s="21">
        <v>5.28</v>
      </c>
      <c r="L21" s="3">
        <v>5</v>
      </c>
      <c r="M21" s="3">
        <f t="shared" si="0"/>
        <v>30.150000000000002</v>
      </c>
      <c r="N21" s="3">
        <f t="shared" si="1"/>
        <v>26.400000000000002</v>
      </c>
      <c r="O21" s="3">
        <f t="shared" si="2"/>
        <v>0.87562189054726369</v>
      </c>
      <c r="Q21" s="3">
        <f t="shared" si="3"/>
        <v>-12.437810945273631</v>
      </c>
      <c r="R21" s="3">
        <f t="shared" si="4"/>
        <v>-12.437810945273631</v>
      </c>
      <c r="S21" s="3">
        <f>(O21-1)*100</f>
        <v>-12.437810945273631</v>
      </c>
      <c r="T21" s="11"/>
      <c r="U21" s="3"/>
      <c r="V21" s="3"/>
      <c r="W21" s="3"/>
      <c r="X21" s="3"/>
      <c r="Y21" s="3"/>
      <c r="Z21" s="3"/>
      <c r="AB21" s="3"/>
      <c r="AC21" s="3"/>
      <c r="AD21" s="3"/>
      <c r="AE21" s="11"/>
      <c r="AF21" s="3"/>
      <c r="AG21" s="3"/>
      <c r="AH21" s="3"/>
      <c r="AI21" s="3"/>
      <c r="AJ21" s="3"/>
      <c r="AK21" s="3"/>
      <c r="AM21" s="3"/>
      <c r="AN21" s="3"/>
      <c r="AO21" s="3"/>
      <c r="AP21" s="11"/>
      <c r="AQ21" s="3"/>
      <c r="AR21" s="3"/>
      <c r="AS21" s="3"/>
      <c r="AT21" s="3"/>
      <c r="AU21" s="3"/>
      <c r="AV21" s="3"/>
      <c r="AX21" s="3"/>
      <c r="AY21" s="3"/>
      <c r="AZ21" s="3"/>
      <c r="BA21" s="11"/>
      <c r="BB21" s="3"/>
      <c r="BC21" s="3"/>
      <c r="BD21" s="3"/>
      <c r="BE21" s="3"/>
      <c r="BF21" s="3"/>
      <c r="BG21" s="3"/>
      <c r="BI21" s="3"/>
      <c r="BJ21" s="3"/>
      <c r="BK21" s="3"/>
      <c r="BL21" s="11"/>
      <c r="BM21" s="3"/>
      <c r="BN21" s="3"/>
      <c r="BO21" s="3"/>
      <c r="BP21" s="3"/>
      <c r="BQ21" s="3"/>
      <c r="BR21" s="3"/>
      <c r="BS21" s="2"/>
      <c r="BT21" s="3"/>
      <c r="BU21" s="3"/>
      <c r="BV21" s="3"/>
      <c r="BW21" s="11"/>
      <c r="BX21" s="3"/>
      <c r="BY21" s="3"/>
      <c r="BZ21" s="3"/>
      <c r="CA21" s="3"/>
      <c r="CB21" s="3"/>
      <c r="CC21" s="3"/>
      <c r="CD21" s="2"/>
      <c r="CE21" s="3"/>
      <c r="CF21" s="3"/>
      <c r="CG21" s="3"/>
      <c r="CH21" s="11"/>
      <c r="CI21" s="3"/>
      <c r="CJ21" s="3"/>
      <c r="CK21" s="3"/>
      <c r="CL21" s="3"/>
      <c r="CM21" s="3"/>
      <c r="CN21" s="3"/>
      <c r="CO21" s="2"/>
      <c r="CP21" s="3"/>
      <c r="CQ21" s="3"/>
      <c r="CR21" s="3"/>
      <c r="CS21" s="11"/>
      <c r="CT21" s="3"/>
      <c r="CU21" s="3"/>
      <c r="CV21" s="3"/>
      <c r="CW21" s="3"/>
      <c r="CX21" s="3"/>
      <c r="CY21" s="3"/>
      <c r="CZ21" s="2"/>
      <c r="DA21" s="3"/>
      <c r="DB21" s="3"/>
      <c r="DC21" s="3"/>
      <c r="DD21" s="11"/>
      <c r="DE21" s="3"/>
      <c r="DF21" s="3"/>
      <c r="DG21" s="3"/>
      <c r="DH21" s="3"/>
      <c r="DI21" s="3"/>
      <c r="DJ21" s="3"/>
      <c r="DK21" s="2"/>
      <c r="DL21" s="3"/>
      <c r="DM21" s="3"/>
      <c r="DN21" s="3"/>
      <c r="DO21" s="11"/>
      <c r="DP21" s="3"/>
      <c r="DQ21" s="3"/>
      <c r="DR21" s="3"/>
      <c r="DS21" s="3"/>
      <c r="DT21" s="3"/>
      <c r="DU21" s="3"/>
      <c r="DV21" s="2"/>
      <c r="DW21" s="3"/>
      <c r="DX21" s="3"/>
      <c r="DY21" s="3"/>
      <c r="DZ21" s="7"/>
      <c r="EA21" s="3"/>
      <c r="EB21" s="3"/>
      <c r="EC21" s="3"/>
      <c r="ED21" s="3"/>
      <c r="EE21" s="3"/>
      <c r="EF21" s="3"/>
      <c r="EG21" s="3"/>
      <c r="EH21" s="11"/>
      <c r="EI21" s="3"/>
      <c r="EJ21" s="3"/>
      <c r="EK21" s="3"/>
      <c r="EL21" s="3"/>
      <c r="EM21" s="3"/>
      <c r="EN21" s="3"/>
      <c r="EO21" s="2"/>
      <c r="EP21" s="3"/>
      <c r="EQ21" s="3"/>
      <c r="ER21" s="3"/>
      <c r="ES21" s="11"/>
      <c r="ET21" s="3"/>
      <c r="EU21" s="3"/>
      <c r="EV21" s="3"/>
      <c r="EW21" s="3"/>
      <c r="EX21" s="3"/>
      <c r="EY21" s="3"/>
      <c r="EZ21" s="2"/>
      <c r="FA21" s="3"/>
      <c r="FB21" s="3"/>
      <c r="FC21" s="3"/>
      <c r="FD21" s="11"/>
      <c r="FE21" s="3"/>
      <c r="FF21" s="3"/>
      <c r="FG21" s="3"/>
      <c r="FH21" s="3"/>
      <c r="FI21" s="3"/>
      <c r="FJ21" s="3"/>
      <c r="FK21" s="2"/>
      <c r="FL21" s="3"/>
      <c r="FM21" s="3"/>
      <c r="FN21" s="3"/>
      <c r="FO21" s="11"/>
      <c r="FP21" s="3"/>
      <c r="FQ21" s="3"/>
      <c r="FR21" s="3"/>
      <c r="FS21" s="3"/>
      <c r="FT21" s="3"/>
      <c r="FU21" s="3"/>
      <c r="FV21" s="2"/>
      <c r="FW21" s="3"/>
      <c r="FX21" s="3"/>
      <c r="FY21" s="3"/>
      <c r="FZ21" s="11"/>
      <c r="GA21" s="3"/>
      <c r="GB21" s="3"/>
      <c r="GC21" s="3"/>
      <c r="GD21" s="3"/>
      <c r="GE21" s="3"/>
      <c r="GF21" s="3"/>
      <c r="GG21" s="2"/>
      <c r="GH21" s="3"/>
      <c r="GI21" s="3"/>
      <c r="GJ21" s="3"/>
      <c r="GK21" s="11"/>
      <c r="GL21" s="3"/>
      <c r="GM21" s="3"/>
      <c r="GN21" s="3"/>
      <c r="GO21" s="3"/>
      <c r="GP21" s="3"/>
      <c r="GQ21" s="3"/>
      <c r="GR21" s="2"/>
      <c r="GS21" s="3"/>
      <c r="GT21" s="3"/>
      <c r="GU21" s="3"/>
    </row>
    <row r="22" spans="1:203">
      <c r="A22" s="21" t="s">
        <v>39</v>
      </c>
      <c r="B22" s="21">
        <v>2.82</v>
      </c>
      <c r="C22" s="21">
        <v>3.14</v>
      </c>
      <c r="D22" s="3"/>
      <c r="E22" s="3"/>
      <c r="F22" s="3"/>
      <c r="G22" s="3"/>
      <c r="H22" s="3"/>
      <c r="I22" s="21" t="s">
        <v>39</v>
      </c>
      <c r="J22" s="21">
        <v>2.82</v>
      </c>
      <c r="K22" s="21">
        <v>3.14</v>
      </c>
      <c r="L22" s="3">
        <v>8</v>
      </c>
      <c r="M22" s="3">
        <f t="shared" ref="M22:M30" si="6">L22*B22</f>
        <v>22.56</v>
      </c>
      <c r="N22" s="3">
        <f t="shared" ref="N22:N30" si="7">L22*C22</f>
        <v>25.12</v>
      </c>
      <c r="O22" s="3">
        <f t="shared" ref="O22:O68" si="8">N22/M22</f>
        <v>1.1134751773049647</v>
      </c>
      <c r="Q22" s="3">
        <f t="shared" si="3"/>
        <v>11.34751773049647</v>
      </c>
      <c r="R22" s="3">
        <f t="shared" si="4"/>
        <v>11.34751773049647</v>
      </c>
      <c r="S22" s="3">
        <f t="shared" si="5"/>
        <v>11.34751773049647</v>
      </c>
      <c r="T22" s="11"/>
      <c r="U22" s="3"/>
      <c r="V22" s="3"/>
      <c r="W22" s="3"/>
      <c r="X22" s="3"/>
      <c r="Y22" s="3"/>
      <c r="Z22" s="3"/>
      <c r="AB22" s="3"/>
      <c r="AC22" s="3"/>
      <c r="AD22" s="3"/>
      <c r="AE22" s="11"/>
      <c r="AF22" s="3"/>
      <c r="AG22" s="3"/>
      <c r="AH22" s="3"/>
      <c r="AI22" s="3"/>
      <c r="AJ22" s="3"/>
      <c r="AK22" s="3"/>
      <c r="AM22" s="3"/>
      <c r="AN22" s="3"/>
      <c r="AO22" s="3"/>
      <c r="AP22" s="11"/>
      <c r="AQ22" s="3"/>
      <c r="AR22" s="3"/>
      <c r="AS22" s="3"/>
      <c r="AT22" s="3"/>
      <c r="AU22" s="3"/>
      <c r="AV22" s="3"/>
      <c r="AX22" s="3"/>
      <c r="AY22" s="3"/>
      <c r="AZ22" s="3"/>
      <c r="BA22" s="11"/>
      <c r="BB22" s="3"/>
      <c r="BC22" s="3"/>
      <c r="BD22" s="3"/>
      <c r="BE22" s="3"/>
      <c r="BF22" s="3"/>
      <c r="BG22" s="3"/>
      <c r="BI22" s="3"/>
      <c r="BJ22" s="3"/>
      <c r="BK22" s="3"/>
      <c r="BL22" s="11"/>
      <c r="BM22" s="3"/>
      <c r="BN22" s="3"/>
      <c r="BO22" s="3"/>
      <c r="BP22" s="3"/>
      <c r="BQ22" s="3"/>
      <c r="BR22" s="3"/>
      <c r="BS22" s="2"/>
      <c r="BT22" s="3"/>
      <c r="BU22" s="3"/>
      <c r="BV22" s="3"/>
      <c r="BW22" s="11"/>
      <c r="BX22" s="3"/>
      <c r="BY22" s="3"/>
      <c r="BZ22" s="3"/>
      <c r="CA22" s="3"/>
      <c r="CB22" s="3"/>
      <c r="CC22" s="3"/>
      <c r="CD22" s="2"/>
      <c r="CE22" s="3"/>
      <c r="CF22" s="3"/>
      <c r="CG22" s="3"/>
      <c r="CH22" s="11"/>
      <c r="CI22" s="3"/>
      <c r="CJ22" s="3"/>
      <c r="CK22" s="3"/>
      <c r="CL22" s="3"/>
      <c r="CM22" s="3"/>
      <c r="CN22" s="3"/>
      <c r="CO22" s="2"/>
      <c r="CP22" s="3"/>
      <c r="CQ22" s="3"/>
      <c r="CR22" s="3"/>
      <c r="CS22" s="11"/>
      <c r="CT22" s="3"/>
      <c r="CU22" s="3"/>
      <c r="CV22" s="3"/>
      <c r="CW22" s="3"/>
      <c r="CX22" s="3"/>
      <c r="CY22" s="3"/>
      <c r="CZ22" s="2"/>
      <c r="DA22" s="3"/>
      <c r="DB22" s="3"/>
      <c r="DC22" s="3"/>
      <c r="DD22" s="11"/>
      <c r="DE22" s="3"/>
      <c r="DF22" s="3"/>
      <c r="DG22" s="3"/>
      <c r="DH22" s="3"/>
      <c r="DI22" s="3"/>
      <c r="DJ22" s="3"/>
      <c r="DK22" s="2"/>
      <c r="DL22" s="3"/>
      <c r="DM22" s="3"/>
      <c r="DN22" s="3"/>
      <c r="DO22" s="11"/>
      <c r="DP22" s="3"/>
      <c r="DQ22" s="3"/>
      <c r="DR22" s="3"/>
      <c r="DS22" s="3"/>
      <c r="DT22" s="3"/>
      <c r="DU22" s="3"/>
      <c r="DV22" s="2"/>
      <c r="DW22" s="3"/>
      <c r="DX22" s="3"/>
      <c r="DY22" s="3"/>
      <c r="DZ22" s="7"/>
      <c r="EA22" s="3"/>
      <c r="EB22" s="3"/>
      <c r="EC22" s="3"/>
      <c r="ED22" s="3"/>
      <c r="EE22" s="3"/>
      <c r="EF22" s="3"/>
      <c r="EG22" s="3"/>
      <c r="EH22" s="11"/>
      <c r="EI22" s="3"/>
      <c r="EJ22" s="3"/>
      <c r="EK22" s="3"/>
      <c r="EL22" s="3"/>
      <c r="EM22" s="3"/>
      <c r="EN22" s="3"/>
      <c r="EO22" s="2"/>
      <c r="EP22" s="3"/>
      <c r="EQ22" s="3"/>
      <c r="ER22" s="3"/>
      <c r="ES22" s="11"/>
      <c r="ET22" s="3"/>
      <c r="EU22" s="3"/>
      <c r="EV22" s="3"/>
      <c r="EW22" s="3"/>
      <c r="EX22" s="3"/>
      <c r="EY22" s="3"/>
      <c r="EZ22" s="2"/>
      <c r="FA22" s="3"/>
      <c r="FB22" s="3"/>
      <c r="FC22" s="3"/>
      <c r="FD22" s="11"/>
      <c r="FE22" s="3"/>
      <c r="FF22" s="3"/>
      <c r="FG22" s="3"/>
      <c r="FH22" s="3"/>
      <c r="FI22" s="3"/>
      <c r="FJ22" s="3"/>
      <c r="FK22" s="2"/>
      <c r="FL22" s="3"/>
      <c r="FM22" s="3"/>
      <c r="FN22" s="3"/>
      <c r="FO22" s="11"/>
      <c r="FP22" s="3"/>
      <c r="FQ22" s="3"/>
      <c r="FR22" s="3"/>
      <c r="FS22" s="3"/>
      <c r="FT22" s="3"/>
      <c r="FU22" s="3"/>
      <c r="FV22" s="2"/>
      <c r="FW22" s="3"/>
      <c r="FX22" s="3"/>
      <c r="FY22" s="3"/>
      <c r="FZ22" s="11"/>
      <c r="GA22" s="3"/>
      <c r="GB22" s="3"/>
      <c r="GC22" s="3"/>
      <c r="GD22" s="3"/>
      <c r="GE22" s="3"/>
      <c r="GF22" s="3"/>
      <c r="GG22" s="2"/>
      <c r="GH22" s="3"/>
      <c r="GI22" s="3"/>
      <c r="GJ22" s="3"/>
      <c r="GK22" s="11"/>
      <c r="GL22" s="3"/>
      <c r="GM22" s="3"/>
      <c r="GN22" s="3"/>
      <c r="GO22" s="3"/>
      <c r="GP22" s="3"/>
      <c r="GQ22" s="3"/>
      <c r="GR22" s="2"/>
      <c r="GS22" s="3"/>
      <c r="GT22" s="3"/>
      <c r="GU22" s="3"/>
    </row>
    <row r="23" spans="1:203">
      <c r="A23" s="21" t="s">
        <v>34</v>
      </c>
      <c r="B23" s="21">
        <v>0.14000000000000001</v>
      </c>
      <c r="C23" s="21">
        <v>0.46</v>
      </c>
      <c r="D23" s="3"/>
      <c r="E23" s="3"/>
      <c r="F23" s="3"/>
      <c r="G23" s="3"/>
      <c r="H23" s="3"/>
      <c r="I23" s="21" t="s">
        <v>34</v>
      </c>
      <c r="J23" s="21">
        <v>0.14000000000000001</v>
      </c>
      <c r="K23" s="21">
        <v>0.46</v>
      </c>
      <c r="L23" s="3">
        <v>15</v>
      </c>
      <c r="M23" s="3">
        <f t="shared" si="6"/>
        <v>2.1</v>
      </c>
      <c r="N23" s="3">
        <f t="shared" si="7"/>
        <v>6.9</v>
      </c>
      <c r="O23" s="3">
        <f t="shared" si="8"/>
        <v>3.2857142857142856</v>
      </c>
      <c r="Q23" s="3">
        <f t="shared" si="3"/>
        <v>228.57142857142856</v>
      </c>
      <c r="R23" s="3">
        <f t="shared" si="4"/>
        <v>228.57142857142856</v>
      </c>
      <c r="S23" s="3">
        <f t="shared" si="5"/>
        <v>228.57142857142856</v>
      </c>
      <c r="T23" s="11"/>
      <c r="U23" s="3"/>
      <c r="V23" s="3"/>
      <c r="W23" s="3"/>
      <c r="X23" s="3"/>
      <c r="Y23" s="3"/>
      <c r="Z23" s="3"/>
      <c r="AB23" s="3"/>
      <c r="AC23" s="3"/>
      <c r="AD23" s="3"/>
      <c r="AE23" s="11"/>
      <c r="AF23" s="3"/>
      <c r="AG23" s="3"/>
      <c r="AH23" s="3"/>
      <c r="AI23" s="3"/>
      <c r="AJ23" s="3"/>
      <c r="AK23" s="3"/>
      <c r="AM23" s="3"/>
      <c r="AN23" s="3"/>
      <c r="AO23" s="3"/>
      <c r="AP23" s="11"/>
      <c r="AQ23" s="3"/>
      <c r="AR23" s="3"/>
      <c r="AS23" s="3"/>
      <c r="AT23" s="3"/>
      <c r="AU23" s="3"/>
      <c r="AV23" s="3"/>
      <c r="AX23" s="3"/>
      <c r="AY23" s="3"/>
      <c r="AZ23" s="3"/>
      <c r="BA23" s="11"/>
      <c r="BB23" s="3"/>
      <c r="BC23" s="3"/>
      <c r="BD23" s="3"/>
      <c r="BE23" s="3"/>
      <c r="BF23" s="3"/>
      <c r="BG23" s="3"/>
      <c r="BI23" s="3"/>
      <c r="BJ23" s="3"/>
      <c r="BK23" s="3"/>
      <c r="BL23" s="11"/>
      <c r="BM23" s="3"/>
      <c r="BN23" s="3"/>
      <c r="BO23" s="3"/>
      <c r="BP23" s="3"/>
      <c r="BQ23" s="3"/>
      <c r="BR23" s="3"/>
      <c r="BS23" s="2"/>
      <c r="BT23" s="3"/>
      <c r="BU23" s="3"/>
      <c r="BV23" s="3"/>
      <c r="BW23" s="11"/>
      <c r="BX23" s="3"/>
      <c r="BY23" s="3"/>
      <c r="BZ23" s="3"/>
      <c r="CA23" s="3"/>
      <c r="CB23" s="3"/>
      <c r="CC23" s="3"/>
      <c r="CD23" s="2"/>
      <c r="CE23" s="3"/>
      <c r="CF23" s="3"/>
      <c r="CG23" s="3"/>
      <c r="CH23" s="11"/>
      <c r="CI23" s="3"/>
      <c r="CJ23" s="3"/>
      <c r="CK23" s="3"/>
      <c r="CL23" s="3"/>
      <c r="CM23" s="3"/>
      <c r="CN23" s="3"/>
      <c r="CO23" s="2"/>
      <c r="CP23" s="3"/>
      <c r="CQ23" s="3"/>
      <c r="CR23" s="3"/>
      <c r="CS23" s="11"/>
      <c r="CT23" s="3"/>
      <c r="CU23" s="3"/>
      <c r="CV23" s="3"/>
      <c r="CW23" s="3"/>
      <c r="CX23" s="3"/>
      <c r="CY23" s="3"/>
      <c r="CZ23" s="2"/>
      <c r="DA23" s="3"/>
      <c r="DB23" s="3"/>
      <c r="DC23" s="3"/>
      <c r="DD23" s="11"/>
      <c r="DE23" s="3"/>
      <c r="DF23" s="3"/>
      <c r="DG23" s="3"/>
      <c r="DH23" s="3"/>
      <c r="DI23" s="3"/>
      <c r="DJ23" s="3"/>
      <c r="DK23" s="2"/>
      <c r="DL23" s="3"/>
      <c r="DM23" s="3"/>
      <c r="DN23" s="3"/>
      <c r="DO23" s="11"/>
      <c r="DP23" s="3"/>
      <c r="DQ23" s="3"/>
      <c r="DR23" s="3"/>
      <c r="DS23" s="3"/>
      <c r="DT23" s="3"/>
      <c r="DU23" s="3"/>
      <c r="DV23" s="2"/>
      <c r="DW23" s="3"/>
      <c r="DX23" s="3"/>
      <c r="DY23" s="3"/>
      <c r="DZ23" s="7"/>
      <c r="EA23" s="3"/>
      <c r="EB23" s="3"/>
      <c r="EC23" s="3"/>
      <c r="ED23" s="3"/>
      <c r="EE23" s="3"/>
      <c r="EF23" s="3"/>
      <c r="EG23" s="3"/>
      <c r="EH23" s="11"/>
      <c r="EI23" s="3"/>
      <c r="EJ23" s="3"/>
      <c r="EK23" s="3"/>
      <c r="EL23" s="3"/>
      <c r="EM23" s="3"/>
      <c r="EN23" s="3"/>
      <c r="EO23" s="2"/>
      <c r="EP23" s="3"/>
      <c r="EQ23" s="3"/>
      <c r="ER23" s="3"/>
      <c r="ES23" s="11"/>
      <c r="ET23" s="3"/>
      <c r="EU23" s="3"/>
      <c r="EV23" s="3"/>
      <c r="EW23" s="3"/>
      <c r="EX23" s="3"/>
      <c r="EY23" s="3"/>
      <c r="EZ23" s="2"/>
      <c r="FA23" s="3"/>
      <c r="FB23" s="3"/>
      <c r="FC23" s="3"/>
      <c r="FD23" s="11"/>
      <c r="FE23" s="3"/>
      <c r="FF23" s="3"/>
      <c r="FG23" s="3"/>
      <c r="FH23" s="3"/>
      <c r="FI23" s="3"/>
      <c r="FJ23" s="3"/>
      <c r="FK23" s="2"/>
      <c r="FL23" s="3"/>
      <c r="FM23" s="3"/>
      <c r="FN23" s="3"/>
      <c r="FO23" s="11"/>
      <c r="FP23" s="3"/>
      <c r="FQ23" s="3"/>
      <c r="FR23" s="3"/>
      <c r="FS23" s="3"/>
      <c r="FT23" s="3"/>
      <c r="FU23" s="3"/>
      <c r="FV23" s="2"/>
      <c r="FW23" s="3"/>
      <c r="FX23" s="3"/>
      <c r="FY23" s="3"/>
      <c r="FZ23" s="11"/>
      <c r="GA23" s="3"/>
      <c r="GB23" s="3"/>
      <c r="GC23" s="3"/>
      <c r="GD23" s="3"/>
      <c r="GE23" s="3"/>
      <c r="GF23" s="3"/>
      <c r="GG23" s="2"/>
      <c r="GH23" s="3"/>
      <c r="GI23" s="3"/>
      <c r="GJ23" s="3"/>
      <c r="GK23" s="11"/>
      <c r="GL23" s="3"/>
      <c r="GM23" s="3"/>
      <c r="GN23" s="3"/>
      <c r="GO23" s="3"/>
      <c r="GP23" s="3"/>
      <c r="GQ23" s="3"/>
      <c r="GR23" s="2"/>
      <c r="GS23" s="3"/>
      <c r="GT23" s="3"/>
      <c r="GU23" s="3"/>
    </row>
    <row r="24" spans="1:203">
      <c r="A24" s="21" t="s">
        <v>42</v>
      </c>
      <c r="B24" s="21">
        <v>0.05</v>
      </c>
      <c r="C24" s="21">
        <v>0.28999999999999998</v>
      </c>
      <c r="D24" s="3"/>
      <c r="E24" s="3"/>
      <c r="F24" s="3"/>
      <c r="G24" s="3"/>
      <c r="H24" s="3"/>
      <c r="I24" s="21" t="s">
        <v>42</v>
      </c>
      <c r="J24" s="21">
        <v>0.05</v>
      </c>
      <c r="K24" s="21">
        <v>0.28999999999999998</v>
      </c>
      <c r="L24" s="3">
        <v>150</v>
      </c>
      <c r="M24" s="3">
        <f t="shared" si="6"/>
        <v>7.5</v>
      </c>
      <c r="N24" s="3">
        <f t="shared" si="7"/>
        <v>43.5</v>
      </c>
      <c r="O24" s="3">
        <f t="shared" si="8"/>
        <v>5.8</v>
      </c>
      <c r="Q24" s="3">
        <f t="shared" si="3"/>
        <v>480</v>
      </c>
      <c r="R24" s="3">
        <f t="shared" si="4"/>
        <v>480</v>
      </c>
      <c r="S24" s="3">
        <f>(O24-1)*100</f>
        <v>480</v>
      </c>
      <c r="T24" s="11"/>
      <c r="U24" s="3"/>
      <c r="V24" s="3"/>
      <c r="W24" s="3"/>
      <c r="X24" s="3"/>
      <c r="Y24" s="3"/>
      <c r="Z24" s="3"/>
      <c r="AB24" s="3"/>
      <c r="AC24" s="3"/>
      <c r="AD24" s="3"/>
      <c r="AE24" s="11"/>
      <c r="AF24" s="3"/>
      <c r="AG24" s="3"/>
      <c r="AH24" s="3"/>
      <c r="AI24" s="3"/>
      <c r="AJ24" s="3"/>
      <c r="AK24" s="3"/>
      <c r="AM24" s="3"/>
      <c r="AN24" s="3"/>
      <c r="AO24" s="3"/>
      <c r="AP24" s="11"/>
      <c r="AQ24" s="3"/>
      <c r="AR24" s="3"/>
      <c r="AS24" s="3"/>
      <c r="AT24" s="3"/>
      <c r="AU24" s="3"/>
      <c r="AV24" s="3"/>
      <c r="AX24" s="3"/>
      <c r="AY24" s="3"/>
      <c r="AZ24" s="3"/>
      <c r="BA24" s="11"/>
      <c r="BB24" s="3"/>
      <c r="BC24" s="3"/>
      <c r="BD24" s="3"/>
      <c r="BE24" s="3"/>
      <c r="BF24" s="3"/>
      <c r="BG24" s="3"/>
      <c r="BI24" s="3"/>
      <c r="BJ24" s="3"/>
      <c r="BK24" s="3"/>
      <c r="BL24" s="11"/>
      <c r="BM24" s="3"/>
      <c r="BN24" s="3"/>
      <c r="BO24" s="3"/>
      <c r="BP24" s="3"/>
      <c r="BQ24" s="3"/>
      <c r="BR24" s="3"/>
      <c r="BS24" s="2"/>
      <c r="BT24" s="3"/>
      <c r="BU24" s="3"/>
      <c r="BV24" s="3"/>
      <c r="BW24" s="11"/>
      <c r="BX24" s="3"/>
      <c r="BY24" s="3"/>
      <c r="BZ24" s="3"/>
      <c r="CA24" s="3"/>
      <c r="CB24" s="3"/>
      <c r="CC24" s="3"/>
      <c r="CD24" s="2"/>
      <c r="CE24" s="3"/>
      <c r="CF24" s="3"/>
      <c r="CG24" s="3"/>
      <c r="CH24" s="11"/>
      <c r="CI24" s="3"/>
      <c r="CJ24" s="3"/>
      <c r="CK24" s="3"/>
      <c r="CL24" s="3"/>
      <c r="CM24" s="3"/>
      <c r="CN24" s="3"/>
      <c r="CO24" s="2"/>
      <c r="CP24" s="3"/>
      <c r="CQ24" s="3"/>
      <c r="CR24" s="3"/>
      <c r="CS24" s="11"/>
      <c r="CT24" s="3"/>
      <c r="CU24" s="3"/>
      <c r="CV24" s="3"/>
      <c r="CW24" s="3"/>
      <c r="CX24" s="3"/>
      <c r="CY24" s="3"/>
      <c r="CZ24" s="2"/>
      <c r="DA24" s="3"/>
      <c r="DB24" s="3"/>
      <c r="DC24" s="3"/>
      <c r="DD24" s="11"/>
      <c r="DE24" s="3"/>
      <c r="DF24" s="3"/>
      <c r="DG24" s="3"/>
      <c r="DH24" s="3"/>
      <c r="DI24" s="3"/>
      <c r="DJ24" s="3"/>
      <c r="DK24" s="2"/>
      <c r="DL24" s="3"/>
      <c r="DM24" s="3"/>
      <c r="DN24" s="3"/>
      <c r="DO24" s="11"/>
      <c r="DP24" s="3"/>
      <c r="DQ24" s="3"/>
      <c r="DR24" s="3"/>
      <c r="DS24" s="3"/>
      <c r="DT24" s="3"/>
      <c r="DU24" s="3"/>
      <c r="DV24" s="2"/>
      <c r="DW24" s="3"/>
      <c r="DX24" s="3"/>
      <c r="DY24" s="3"/>
      <c r="DZ24" s="7"/>
      <c r="EA24" s="3"/>
      <c r="EB24" s="3"/>
      <c r="EC24" s="3"/>
      <c r="ED24" s="3"/>
      <c r="EE24" s="3"/>
      <c r="EF24" s="3"/>
      <c r="EG24" s="3"/>
      <c r="EH24" s="11"/>
      <c r="EI24" s="3"/>
      <c r="EJ24" s="3"/>
      <c r="EK24" s="3"/>
      <c r="EL24" s="3"/>
      <c r="EM24" s="3"/>
      <c r="EN24" s="3"/>
      <c r="EO24" s="2"/>
      <c r="EP24" s="3"/>
      <c r="EQ24" s="3"/>
      <c r="ER24" s="3"/>
      <c r="ES24" s="11"/>
      <c r="ET24" s="3"/>
      <c r="EU24" s="3"/>
      <c r="EV24" s="3"/>
      <c r="EW24" s="3"/>
      <c r="EX24" s="3"/>
      <c r="EY24" s="3"/>
      <c r="EZ24" s="2"/>
      <c r="FA24" s="3"/>
      <c r="FB24" s="3"/>
      <c r="FC24" s="3"/>
      <c r="FD24" s="11"/>
      <c r="FE24" s="3"/>
      <c r="FF24" s="3"/>
      <c r="FG24" s="3"/>
      <c r="FH24" s="3"/>
      <c r="FI24" s="3"/>
      <c r="FJ24" s="3"/>
      <c r="FK24" s="2"/>
      <c r="FL24" s="3"/>
      <c r="FM24" s="3"/>
      <c r="FN24" s="3"/>
      <c r="FO24" s="11"/>
      <c r="FP24" s="3"/>
      <c r="FQ24" s="3"/>
      <c r="FR24" s="3"/>
      <c r="FS24" s="3"/>
      <c r="FT24" s="3"/>
      <c r="FU24" s="3"/>
      <c r="FV24" s="2"/>
      <c r="FW24" s="3"/>
      <c r="FX24" s="3"/>
      <c r="FY24" s="3"/>
      <c r="FZ24" s="11"/>
      <c r="GA24" s="3"/>
      <c r="GB24" s="3"/>
      <c r="GC24" s="3"/>
      <c r="GD24" s="3"/>
      <c r="GE24" s="3"/>
      <c r="GF24" s="3"/>
      <c r="GG24" s="2"/>
      <c r="GH24" s="3"/>
      <c r="GI24" s="3"/>
      <c r="GJ24" s="3"/>
      <c r="GK24" s="11"/>
      <c r="GL24" s="3"/>
      <c r="GM24" s="3"/>
      <c r="GN24" s="3"/>
      <c r="GO24" s="3"/>
      <c r="GP24" s="3"/>
      <c r="GQ24" s="3"/>
      <c r="GR24" s="2"/>
      <c r="GS24" s="3"/>
      <c r="GT24" s="3"/>
      <c r="GU24" s="3"/>
    </row>
    <row r="25" spans="1:203">
      <c r="A25" s="21" t="s">
        <v>40</v>
      </c>
      <c r="B25" s="21">
        <v>0.03</v>
      </c>
      <c r="C25" s="21">
        <v>0.08</v>
      </c>
      <c r="D25" s="3"/>
      <c r="E25" s="3"/>
      <c r="F25" s="3"/>
      <c r="G25" s="3"/>
      <c r="H25" s="3"/>
      <c r="I25" s="21" t="s">
        <v>40</v>
      </c>
      <c r="J25" s="21">
        <v>0.03</v>
      </c>
      <c r="K25" s="21">
        <v>0.08</v>
      </c>
      <c r="L25" s="3">
        <v>100</v>
      </c>
      <c r="M25" s="3">
        <f t="shared" si="6"/>
        <v>3</v>
      </c>
      <c r="N25" s="3">
        <f t="shared" si="7"/>
        <v>8</v>
      </c>
      <c r="O25" s="3">
        <f t="shared" si="8"/>
        <v>2.6666666666666665</v>
      </c>
      <c r="Q25" s="3">
        <f t="shared" si="3"/>
        <v>166.66666666666666</v>
      </c>
      <c r="R25" s="3">
        <f t="shared" si="4"/>
        <v>166.66666666666666</v>
      </c>
      <c r="S25" s="3">
        <f t="shared" si="5"/>
        <v>166.66666666666666</v>
      </c>
      <c r="T25" s="11"/>
      <c r="U25" s="3"/>
      <c r="V25" s="3"/>
      <c r="W25" s="3"/>
      <c r="X25" s="3"/>
      <c r="Y25" s="3"/>
      <c r="Z25" s="3"/>
      <c r="AB25" s="3"/>
      <c r="AC25" s="3"/>
      <c r="AD25" s="3"/>
      <c r="AE25" s="11"/>
      <c r="AF25" s="3"/>
      <c r="AG25" s="3"/>
      <c r="AH25" s="3"/>
      <c r="AI25" s="3"/>
      <c r="AJ25" s="3"/>
      <c r="AK25" s="3"/>
      <c r="AM25" s="3"/>
      <c r="AN25" s="3"/>
      <c r="AO25" s="3"/>
      <c r="AP25" s="11"/>
      <c r="AQ25" s="3"/>
      <c r="AR25" s="3"/>
      <c r="AS25" s="3"/>
      <c r="AT25" s="3"/>
      <c r="AU25" s="3"/>
      <c r="AV25" s="3"/>
      <c r="AX25" s="3"/>
      <c r="AY25" s="3"/>
      <c r="AZ25" s="3"/>
      <c r="BA25" s="11"/>
      <c r="BB25" s="3"/>
      <c r="BC25" s="3"/>
      <c r="BD25" s="3"/>
      <c r="BE25" s="3"/>
      <c r="BF25" s="3"/>
      <c r="BG25" s="3"/>
      <c r="BI25" s="3"/>
      <c r="BJ25" s="3"/>
      <c r="BK25" s="3"/>
      <c r="BL25" s="11"/>
      <c r="BM25" s="3"/>
      <c r="BN25" s="3"/>
      <c r="BO25" s="3"/>
      <c r="BP25" s="3"/>
      <c r="BQ25" s="3"/>
      <c r="BR25" s="3"/>
      <c r="BS25" s="2"/>
      <c r="BT25" s="3"/>
      <c r="BU25" s="3"/>
      <c r="BV25" s="3"/>
      <c r="BW25" s="11"/>
      <c r="BX25" s="3"/>
      <c r="BY25" s="3"/>
      <c r="BZ25" s="3"/>
      <c r="CA25" s="3"/>
      <c r="CB25" s="3"/>
      <c r="CC25" s="3"/>
      <c r="CD25" s="2"/>
      <c r="CE25" s="3"/>
      <c r="CF25" s="3"/>
      <c r="CG25" s="3"/>
      <c r="CH25" s="11"/>
      <c r="CI25" s="3"/>
      <c r="CJ25" s="3"/>
      <c r="CK25" s="3"/>
      <c r="CL25" s="3"/>
      <c r="CM25" s="3"/>
      <c r="CN25" s="3"/>
      <c r="CO25" s="2"/>
      <c r="CP25" s="3"/>
      <c r="CQ25" s="3"/>
      <c r="CR25" s="3"/>
      <c r="CS25" s="11"/>
      <c r="CT25" s="3"/>
      <c r="CU25" s="3"/>
      <c r="CV25" s="3"/>
      <c r="CW25" s="3"/>
      <c r="CX25" s="3"/>
      <c r="CY25" s="3"/>
      <c r="CZ25" s="2"/>
      <c r="DA25" s="3"/>
      <c r="DB25" s="3"/>
      <c r="DC25" s="3"/>
      <c r="DD25" s="11"/>
      <c r="DE25" s="3"/>
      <c r="DF25" s="3"/>
      <c r="DG25" s="3"/>
      <c r="DH25" s="3"/>
      <c r="DI25" s="3"/>
      <c r="DJ25" s="3"/>
      <c r="DK25" s="2"/>
      <c r="DL25" s="3"/>
      <c r="DM25" s="3"/>
      <c r="DN25" s="3"/>
      <c r="DO25" s="11"/>
      <c r="DP25" s="3"/>
      <c r="DQ25" s="3"/>
      <c r="DR25" s="3"/>
      <c r="DS25" s="3"/>
      <c r="DT25" s="3"/>
      <c r="DU25" s="3"/>
      <c r="DV25" s="2"/>
      <c r="DW25" s="3"/>
      <c r="DX25" s="3"/>
      <c r="DY25" s="3"/>
      <c r="DZ25" s="7"/>
      <c r="EA25" s="3"/>
      <c r="EB25" s="3"/>
      <c r="EC25" s="3"/>
      <c r="ED25" s="3"/>
      <c r="EE25" s="3"/>
      <c r="EF25" s="3"/>
      <c r="EG25" s="3"/>
      <c r="EH25" s="11"/>
      <c r="EI25" s="3"/>
      <c r="EJ25" s="3"/>
      <c r="EK25" s="3"/>
      <c r="EL25" s="3"/>
      <c r="EM25" s="3"/>
      <c r="EN25" s="3"/>
      <c r="EO25" s="2"/>
      <c r="EP25" s="3"/>
      <c r="EQ25" s="3"/>
      <c r="ER25" s="3"/>
      <c r="ES25" s="11"/>
      <c r="ET25" s="3"/>
      <c r="EU25" s="3"/>
      <c r="EV25" s="3"/>
      <c r="EW25" s="3"/>
      <c r="EX25" s="3"/>
      <c r="EY25" s="3"/>
      <c r="EZ25" s="2"/>
      <c r="FA25" s="3"/>
      <c r="FB25" s="3"/>
      <c r="FC25" s="3"/>
      <c r="FD25" s="11"/>
      <c r="FE25" s="3"/>
      <c r="FF25" s="3"/>
      <c r="FG25" s="3"/>
      <c r="FH25" s="3"/>
      <c r="FI25" s="3"/>
      <c r="FJ25" s="3"/>
      <c r="FK25" s="2"/>
      <c r="FL25" s="3"/>
      <c r="FM25" s="3"/>
      <c r="FN25" s="3"/>
      <c r="FO25" s="11"/>
      <c r="FP25" s="3"/>
      <c r="FQ25" s="3"/>
      <c r="FR25" s="3"/>
      <c r="FS25" s="3"/>
      <c r="FT25" s="3"/>
      <c r="FU25" s="3"/>
      <c r="FV25" s="2"/>
      <c r="FW25" s="3"/>
      <c r="FX25" s="3"/>
      <c r="FY25" s="3"/>
      <c r="FZ25" s="11"/>
      <c r="GA25" s="3"/>
      <c r="GB25" s="3"/>
      <c r="GC25" s="3"/>
      <c r="GD25" s="3"/>
      <c r="GE25" s="3"/>
      <c r="GF25" s="3"/>
      <c r="GG25" s="2"/>
      <c r="GH25" s="3"/>
      <c r="GI25" s="3"/>
      <c r="GJ25" s="3"/>
      <c r="GK25" s="11"/>
      <c r="GL25" s="3"/>
      <c r="GM25" s="3"/>
      <c r="GN25" s="3"/>
      <c r="GO25" s="3"/>
      <c r="GP25" s="3"/>
      <c r="GQ25" s="3"/>
      <c r="GR25" s="2"/>
      <c r="GS25" s="3"/>
      <c r="GT25" s="3"/>
      <c r="GU25" s="3"/>
    </row>
    <row r="26" spans="1:203">
      <c r="A26" s="21" t="s">
        <v>60</v>
      </c>
      <c r="B26" s="21">
        <v>2E-3</v>
      </c>
      <c r="C26" s="21">
        <v>3.0000000000000001E-3</v>
      </c>
      <c r="D26" s="3"/>
      <c r="E26" s="3"/>
      <c r="F26" s="3"/>
      <c r="G26" s="3"/>
      <c r="H26" s="3"/>
      <c r="I26" s="21" t="s">
        <v>60</v>
      </c>
      <c r="J26" s="21">
        <v>2E-3</v>
      </c>
      <c r="K26" s="21">
        <v>3.0000000000000001E-3</v>
      </c>
      <c r="L26" s="3">
        <v>200</v>
      </c>
      <c r="M26" s="3">
        <f t="shared" si="6"/>
        <v>0.4</v>
      </c>
      <c r="N26" s="3">
        <f t="shared" si="7"/>
        <v>0.6</v>
      </c>
      <c r="O26" s="3">
        <f t="shared" si="8"/>
        <v>1.4999999999999998</v>
      </c>
      <c r="Q26" s="3">
        <f t="shared" si="3"/>
        <v>49.999999999999979</v>
      </c>
      <c r="R26" s="3">
        <f t="shared" si="4"/>
        <v>49.999999999999979</v>
      </c>
      <c r="S26" s="3">
        <f t="shared" si="5"/>
        <v>49.999999999999979</v>
      </c>
      <c r="T26" s="11"/>
      <c r="U26" s="3"/>
      <c r="V26" s="3"/>
      <c r="W26" s="3"/>
      <c r="X26" s="3"/>
      <c r="Y26" s="3"/>
      <c r="Z26" s="3"/>
      <c r="AB26" s="3"/>
      <c r="AC26" s="3"/>
      <c r="AD26" s="3"/>
      <c r="AE26" s="11"/>
      <c r="AF26" s="3"/>
      <c r="AG26" s="3"/>
      <c r="AH26" s="3"/>
      <c r="AI26" s="3"/>
      <c r="AJ26" s="3"/>
      <c r="AK26" s="3"/>
      <c r="AM26" s="3"/>
      <c r="AN26" s="3"/>
      <c r="AO26" s="3"/>
      <c r="AP26" s="11"/>
      <c r="AQ26" s="3"/>
      <c r="AR26" s="3"/>
      <c r="AS26" s="3"/>
      <c r="AT26" s="3"/>
      <c r="AU26" s="3"/>
      <c r="AV26" s="3"/>
      <c r="AX26" s="3"/>
      <c r="AY26" s="3"/>
      <c r="AZ26" s="3"/>
      <c r="BA26" s="11"/>
      <c r="BB26" s="3"/>
      <c r="BC26" s="3"/>
      <c r="BD26" s="3"/>
      <c r="BE26" s="3"/>
      <c r="BF26" s="3"/>
      <c r="BG26" s="3"/>
      <c r="BI26" s="3"/>
      <c r="BJ26" s="3"/>
      <c r="BK26" s="3"/>
      <c r="BL26" s="11"/>
      <c r="BM26" s="3"/>
      <c r="BN26" s="3"/>
      <c r="BO26" s="3"/>
      <c r="BP26" s="3"/>
      <c r="BQ26" s="3"/>
      <c r="BR26" s="3"/>
      <c r="BS26" s="2"/>
      <c r="BT26" s="3"/>
      <c r="BU26" s="3"/>
      <c r="BV26" s="3"/>
      <c r="BW26" s="11"/>
      <c r="BX26" s="3"/>
      <c r="BY26" s="3"/>
      <c r="BZ26" s="3"/>
      <c r="CA26" s="3"/>
      <c r="CB26" s="3"/>
      <c r="CC26" s="3"/>
      <c r="CD26" s="2"/>
      <c r="CE26" s="3"/>
      <c r="CF26" s="3"/>
      <c r="CG26" s="3"/>
      <c r="CH26" s="11"/>
      <c r="CI26" s="3"/>
      <c r="CJ26" s="3"/>
      <c r="CK26" s="3"/>
      <c r="CL26" s="3"/>
      <c r="CM26" s="3"/>
      <c r="CN26" s="3"/>
      <c r="CO26" s="2"/>
      <c r="CP26" s="3"/>
      <c r="CQ26" s="3"/>
      <c r="CR26" s="3"/>
      <c r="CS26" s="11"/>
      <c r="CT26" s="3"/>
      <c r="CU26" s="3"/>
      <c r="CV26" s="3"/>
      <c r="CW26" s="3"/>
      <c r="CX26" s="3"/>
      <c r="CY26" s="3"/>
      <c r="CZ26" s="2"/>
      <c r="DA26" s="3"/>
      <c r="DB26" s="3"/>
      <c r="DC26" s="3"/>
      <c r="DD26" s="11"/>
      <c r="DE26" s="3"/>
      <c r="DF26" s="3"/>
      <c r="DG26" s="3"/>
      <c r="DH26" s="3"/>
      <c r="DI26" s="3"/>
      <c r="DJ26" s="3"/>
      <c r="DK26" s="2"/>
      <c r="DL26" s="3"/>
      <c r="DM26" s="3"/>
      <c r="DN26" s="3"/>
      <c r="DO26" s="11"/>
      <c r="DP26" s="3"/>
      <c r="DQ26" s="3"/>
      <c r="DR26" s="3"/>
      <c r="DS26" s="3"/>
      <c r="DT26" s="3"/>
      <c r="DU26" s="3"/>
      <c r="DV26" s="2"/>
      <c r="DW26" s="3"/>
      <c r="DX26" s="3"/>
      <c r="DY26" s="3"/>
      <c r="DZ26" s="7"/>
      <c r="EA26" s="3"/>
      <c r="EB26" s="3"/>
      <c r="EC26" s="3"/>
      <c r="ED26" s="3"/>
      <c r="EE26" s="3"/>
      <c r="EF26" s="3"/>
      <c r="EG26" s="3"/>
      <c r="EH26" s="11"/>
      <c r="EI26" s="3"/>
      <c r="EJ26" s="3"/>
      <c r="EK26" s="3"/>
      <c r="EL26" s="3"/>
      <c r="EM26" s="3"/>
      <c r="EN26" s="3"/>
      <c r="EO26" s="2"/>
      <c r="EP26" s="3"/>
      <c r="EQ26" s="3"/>
      <c r="ER26" s="3"/>
      <c r="ES26" s="11"/>
      <c r="ET26" s="3"/>
      <c r="EU26" s="3"/>
      <c r="EV26" s="3"/>
      <c r="EW26" s="3"/>
      <c r="EX26" s="3"/>
      <c r="EY26" s="3"/>
      <c r="EZ26" s="2"/>
      <c r="FA26" s="3"/>
      <c r="FB26" s="3"/>
      <c r="FC26" s="3"/>
      <c r="FD26" s="11"/>
      <c r="FE26" s="3"/>
      <c r="FF26" s="3"/>
      <c r="FG26" s="3"/>
      <c r="FH26" s="3"/>
      <c r="FI26" s="3"/>
      <c r="FJ26" s="3"/>
      <c r="FK26" s="2"/>
      <c r="FL26" s="3"/>
      <c r="FM26" s="3"/>
      <c r="FN26" s="3"/>
      <c r="FO26" s="11"/>
      <c r="FP26" s="3"/>
      <c r="FQ26" s="3"/>
      <c r="FR26" s="3"/>
      <c r="FS26" s="3"/>
      <c r="FT26" s="3"/>
      <c r="FU26" s="3"/>
      <c r="FV26" s="2"/>
      <c r="FW26" s="3"/>
      <c r="FX26" s="3"/>
      <c r="FY26" s="3"/>
      <c r="FZ26" s="11"/>
      <c r="GA26" s="3"/>
      <c r="GB26" s="3"/>
      <c r="GC26" s="3"/>
      <c r="GD26" s="3"/>
      <c r="GE26" s="3"/>
      <c r="GF26" s="3"/>
      <c r="GG26" s="2"/>
      <c r="GH26" s="3"/>
      <c r="GI26" s="3"/>
      <c r="GJ26" s="3"/>
      <c r="GK26" s="11"/>
      <c r="GL26" s="3"/>
      <c r="GM26" s="3"/>
      <c r="GN26" s="3"/>
      <c r="GO26" s="3"/>
      <c r="GP26" s="3"/>
      <c r="GQ26" s="3"/>
      <c r="GR26" s="2"/>
      <c r="GS26" s="3"/>
      <c r="GT26" s="3"/>
      <c r="GU26" s="3"/>
    </row>
    <row r="27" spans="1:203">
      <c r="A27" s="21" t="s">
        <v>61</v>
      </c>
      <c r="B27" s="21">
        <v>2</v>
      </c>
      <c r="C27" s="21">
        <v>7</v>
      </c>
      <c r="D27" s="3"/>
      <c r="E27" s="3"/>
      <c r="F27" s="3"/>
      <c r="G27" s="3"/>
      <c r="H27" s="3"/>
      <c r="I27" s="21" t="s">
        <v>61</v>
      </c>
      <c r="J27" s="21">
        <v>2</v>
      </c>
      <c r="K27" s="21">
        <v>7</v>
      </c>
      <c r="L27" s="3">
        <v>6</v>
      </c>
      <c r="M27" s="3">
        <f t="shared" si="6"/>
        <v>12</v>
      </c>
      <c r="N27" s="3">
        <f t="shared" si="7"/>
        <v>42</v>
      </c>
      <c r="O27" s="3">
        <f t="shared" si="8"/>
        <v>3.5</v>
      </c>
      <c r="Q27" s="3">
        <f t="shared" si="3"/>
        <v>250</v>
      </c>
      <c r="R27" s="3">
        <f t="shared" si="4"/>
        <v>250</v>
      </c>
      <c r="S27" s="3">
        <f t="shared" si="5"/>
        <v>250</v>
      </c>
      <c r="T27" s="11"/>
      <c r="U27" s="3"/>
      <c r="V27" s="3"/>
      <c r="W27" s="3"/>
      <c r="X27" s="3"/>
      <c r="Y27" s="3"/>
      <c r="Z27" s="3"/>
      <c r="AB27" s="3"/>
      <c r="AC27" s="3"/>
      <c r="AD27" s="3"/>
      <c r="AE27" s="11"/>
      <c r="AF27" s="3"/>
      <c r="AG27" s="3"/>
      <c r="AH27" s="3"/>
      <c r="AI27" s="3"/>
      <c r="AJ27" s="3"/>
      <c r="AK27" s="3"/>
      <c r="AM27" s="3"/>
      <c r="AN27" s="3"/>
      <c r="AO27" s="3"/>
      <c r="AP27" s="11"/>
      <c r="AQ27" s="3"/>
      <c r="AR27" s="3"/>
      <c r="AS27" s="3"/>
      <c r="AT27" s="3"/>
      <c r="AU27" s="3"/>
      <c r="AV27" s="3"/>
      <c r="AX27" s="3"/>
      <c r="AY27" s="3"/>
      <c r="AZ27" s="3"/>
      <c r="BA27" s="11"/>
      <c r="BB27" s="3"/>
      <c r="BC27" s="3"/>
      <c r="BD27" s="3"/>
      <c r="BE27" s="3"/>
      <c r="BF27" s="3"/>
      <c r="BG27" s="3"/>
      <c r="BI27" s="3"/>
      <c r="BJ27" s="3"/>
      <c r="BK27" s="3"/>
      <c r="BL27" s="11"/>
      <c r="BM27" s="3"/>
      <c r="BN27" s="3"/>
      <c r="BO27" s="3"/>
      <c r="BP27" s="3"/>
      <c r="BQ27" s="3"/>
      <c r="BR27" s="3"/>
      <c r="BS27" s="2"/>
      <c r="BT27" s="3"/>
      <c r="BU27" s="3"/>
      <c r="BV27" s="3"/>
      <c r="BW27" s="11"/>
      <c r="BX27" s="3"/>
      <c r="BY27" s="3"/>
      <c r="BZ27" s="3"/>
      <c r="CA27" s="3"/>
      <c r="CB27" s="3"/>
      <c r="CC27" s="3"/>
      <c r="CD27" s="2"/>
      <c r="CE27" s="3"/>
      <c r="CF27" s="3"/>
      <c r="CG27" s="3"/>
      <c r="CH27" s="11"/>
      <c r="CI27" s="3"/>
      <c r="CJ27" s="3"/>
      <c r="CK27" s="3"/>
      <c r="CL27" s="3"/>
      <c r="CM27" s="3"/>
      <c r="CN27" s="3"/>
      <c r="CO27" s="2"/>
      <c r="CP27" s="3"/>
      <c r="CQ27" s="3"/>
      <c r="CR27" s="3"/>
      <c r="CS27" s="11"/>
      <c r="CT27" s="3"/>
      <c r="CU27" s="3"/>
      <c r="CV27" s="3"/>
      <c r="CW27" s="3"/>
      <c r="CX27" s="3"/>
      <c r="CY27" s="3"/>
      <c r="CZ27" s="2"/>
      <c r="DA27" s="3"/>
      <c r="DB27" s="3"/>
      <c r="DC27" s="3"/>
      <c r="DD27" s="11"/>
      <c r="DE27" s="3"/>
      <c r="DF27" s="3"/>
      <c r="DG27" s="3"/>
      <c r="DH27" s="3"/>
      <c r="DI27" s="3"/>
      <c r="DJ27" s="3"/>
      <c r="DK27" s="2"/>
      <c r="DL27" s="3"/>
      <c r="DM27" s="3"/>
      <c r="DN27" s="3"/>
      <c r="DO27" s="11"/>
      <c r="DP27" s="3"/>
      <c r="DQ27" s="3"/>
      <c r="DR27" s="3"/>
      <c r="DS27" s="3"/>
      <c r="DT27" s="3"/>
      <c r="DU27" s="3"/>
      <c r="DV27" s="2"/>
      <c r="DW27" s="3"/>
      <c r="DX27" s="3"/>
      <c r="DY27" s="3"/>
      <c r="DZ27" s="7"/>
      <c r="EA27" s="3"/>
      <c r="EB27" s="3"/>
      <c r="EC27" s="3"/>
      <c r="ED27" s="3"/>
      <c r="EE27" s="3"/>
      <c r="EF27" s="3"/>
      <c r="EG27" s="3"/>
      <c r="EH27" s="11"/>
      <c r="EI27" s="3"/>
      <c r="EJ27" s="3"/>
      <c r="EK27" s="3"/>
      <c r="EL27" s="3"/>
      <c r="EM27" s="3"/>
      <c r="EN27" s="3"/>
      <c r="EO27" s="2"/>
      <c r="EP27" s="3"/>
      <c r="EQ27" s="3"/>
      <c r="ER27" s="3"/>
      <c r="ES27" s="11"/>
      <c r="ET27" s="3"/>
      <c r="EU27" s="3"/>
      <c r="EV27" s="3"/>
      <c r="EW27" s="3"/>
      <c r="EX27" s="3"/>
      <c r="EY27" s="3"/>
      <c r="EZ27" s="2"/>
      <c r="FA27" s="3"/>
      <c r="FB27" s="3"/>
      <c r="FC27" s="3"/>
      <c r="FD27" s="11"/>
      <c r="FE27" s="3"/>
      <c r="FF27" s="3"/>
      <c r="FG27" s="3"/>
      <c r="FH27" s="3"/>
      <c r="FI27" s="3"/>
      <c r="FJ27" s="3"/>
      <c r="FK27" s="2"/>
      <c r="FL27" s="3"/>
      <c r="FM27" s="3"/>
      <c r="FN27" s="3"/>
      <c r="FO27" s="11"/>
      <c r="FP27" s="3"/>
      <c r="FQ27" s="3"/>
      <c r="FR27" s="3"/>
      <c r="FS27" s="3"/>
      <c r="FT27" s="3"/>
      <c r="FU27" s="3"/>
      <c r="FV27" s="2"/>
      <c r="FW27" s="3"/>
      <c r="FX27" s="3"/>
      <c r="FY27" s="3"/>
      <c r="FZ27" s="11"/>
      <c r="GA27" s="3"/>
      <c r="GB27" s="3"/>
      <c r="GC27" s="3"/>
      <c r="GD27" s="3"/>
      <c r="GE27" s="3"/>
      <c r="GF27" s="3"/>
      <c r="GG27" s="2"/>
      <c r="GH27" s="3"/>
      <c r="GI27" s="3"/>
      <c r="GJ27" s="3"/>
      <c r="GK27" s="11"/>
      <c r="GL27" s="3"/>
      <c r="GM27" s="3"/>
      <c r="GN27" s="3"/>
      <c r="GO27" s="3"/>
      <c r="GP27" s="3"/>
      <c r="GQ27" s="3"/>
      <c r="GR27" s="2"/>
      <c r="GS27" s="3"/>
      <c r="GT27" s="3"/>
      <c r="GU27" s="3"/>
    </row>
    <row r="28" spans="1:203">
      <c r="A28" s="21" t="s">
        <v>28</v>
      </c>
      <c r="B28" s="21">
        <v>1</v>
      </c>
      <c r="C28" s="21">
        <v>0.9</v>
      </c>
      <c r="D28" s="3"/>
      <c r="E28" s="3"/>
      <c r="F28" s="3"/>
      <c r="G28" s="3"/>
      <c r="H28" s="3"/>
      <c r="I28" s="21" t="s">
        <v>28</v>
      </c>
      <c r="J28" s="21">
        <v>1</v>
      </c>
      <c r="K28" s="21">
        <v>0.9</v>
      </c>
      <c r="L28" s="2">
        <v>30</v>
      </c>
      <c r="M28" s="3">
        <f t="shared" si="6"/>
        <v>30</v>
      </c>
      <c r="N28" s="3">
        <f t="shared" si="7"/>
        <v>27</v>
      </c>
      <c r="O28" s="3">
        <f t="shared" si="8"/>
        <v>0.9</v>
      </c>
      <c r="Q28" s="3">
        <f t="shared" si="3"/>
        <v>-9.9999999999999982</v>
      </c>
      <c r="R28" s="3">
        <f t="shared" si="4"/>
        <v>-9.9999999999999982</v>
      </c>
      <c r="S28" s="3">
        <f t="shared" si="5"/>
        <v>-9.9999999999999982</v>
      </c>
      <c r="T28" s="11"/>
      <c r="U28" s="3"/>
      <c r="V28" s="3"/>
      <c r="W28" s="3"/>
      <c r="X28" s="3"/>
      <c r="Y28" s="3"/>
      <c r="Z28" s="3"/>
      <c r="AB28" s="3"/>
      <c r="AC28" s="3"/>
      <c r="AD28" s="3"/>
      <c r="AE28" s="11"/>
      <c r="AF28" s="3"/>
      <c r="AG28" s="3"/>
      <c r="AH28" s="3"/>
      <c r="AI28" s="3"/>
      <c r="AJ28" s="3"/>
      <c r="AK28" s="3"/>
      <c r="AM28" s="3"/>
      <c r="AN28" s="3"/>
      <c r="AO28" s="3"/>
      <c r="AP28" s="11"/>
      <c r="AQ28" s="3"/>
      <c r="AR28" s="3"/>
      <c r="AS28" s="3"/>
      <c r="AT28" s="3"/>
      <c r="AU28" s="3"/>
      <c r="AV28" s="3"/>
      <c r="AX28" s="3"/>
      <c r="AY28" s="3"/>
      <c r="AZ28" s="3"/>
      <c r="BA28" s="11"/>
      <c r="BB28" s="3"/>
      <c r="BC28" s="3"/>
      <c r="BD28" s="3"/>
      <c r="BE28" s="3"/>
      <c r="BF28" s="3"/>
      <c r="BG28" s="3"/>
      <c r="BI28" s="3"/>
      <c r="BJ28" s="3"/>
      <c r="BK28" s="3"/>
      <c r="BL28" s="11"/>
      <c r="BM28" s="3"/>
      <c r="BN28" s="3"/>
      <c r="BO28" s="3"/>
      <c r="BP28" s="3"/>
      <c r="BQ28" s="3"/>
      <c r="BR28" s="3"/>
      <c r="BS28" s="2"/>
      <c r="BT28" s="3"/>
      <c r="BU28" s="3"/>
      <c r="BV28" s="3"/>
      <c r="BW28" s="11"/>
      <c r="BX28" s="3"/>
      <c r="BY28" s="3"/>
      <c r="BZ28" s="3"/>
      <c r="CA28" s="3"/>
      <c r="CB28" s="3"/>
      <c r="CC28" s="3"/>
      <c r="CD28" s="2"/>
      <c r="CE28" s="3"/>
      <c r="CF28" s="3"/>
      <c r="CG28" s="3"/>
      <c r="CH28" s="11"/>
      <c r="CI28" s="3"/>
      <c r="CJ28" s="3"/>
      <c r="CK28" s="3"/>
      <c r="CL28" s="3"/>
      <c r="CM28" s="3"/>
      <c r="CN28" s="3"/>
      <c r="CO28" s="2"/>
      <c r="CP28" s="3"/>
      <c r="CQ28" s="3"/>
      <c r="CR28" s="3"/>
      <c r="CS28" s="11"/>
      <c r="CT28" s="3"/>
      <c r="CU28" s="3"/>
      <c r="CV28" s="3"/>
      <c r="CW28" s="3"/>
      <c r="CX28" s="3"/>
      <c r="CY28" s="3"/>
      <c r="CZ28" s="2"/>
      <c r="DA28" s="3"/>
      <c r="DB28" s="3"/>
      <c r="DC28" s="3"/>
      <c r="DD28" s="11"/>
      <c r="DE28" s="3"/>
      <c r="DF28" s="3"/>
      <c r="DG28" s="3"/>
      <c r="DH28" s="3"/>
      <c r="DI28" s="3"/>
      <c r="DJ28" s="3"/>
      <c r="DK28" s="2"/>
      <c r="DL28" s="3"/>
      <c r="DM28" s="3"/>
      <c r="DN28" s="3"/>
      <c r="DO28" s="11"/>
      <c r="DP28" s="3"/>
      <c r="DQ28" s="3"/>
      <c r="DR28" s="3"/>
      <c r="DS28" s="3"/>
      <c r="DT28" s="3"/>
      <c r="DU28" s="3"/>
      <c r="DV28" s="2"/>
      <c r="DW28" s="3"/>
      <c r="DX28" s="3"/>
      <c r="DY28" s="3"/>
      <c r="DZ28" s="7"/>
      <c r="EA28" s="3"/>
      <c r="EB28" s="3"/>
      <c r="EC28" s="3"/>
      <c r="ED28" s="3"/>
      <c r="EE28" s="3"/>
      <c r="EF28" s="3"/>
      <c r="EG28" s="3"/>
      <c r="EH28" s="11"/>
      <c r="EI28" s="3"/>
      <c r="EJ28" s="3"/>
      <c r="EK28" s="3"/>
      <c r="EL28" s="3"/>
      <c r="EM28" s="3"/>
      <c r="EN28" s="3"/>
      <c r="EO28" s="2"/>
      <c r="EP28" s="3"/>
      <c r="EQ28" s="3"/>
      <c r="ER28" s="3"/>
      <c r="ES28" s="11"/>
      <c r="ET28" s="3"/>
      <c r="EU28" s="3"/>
      <c r="EV28" s="3"/>
      <c r="EW28" s="3"/>
      <c r="EX28" s="3"/>
      <c r="EY28" s="3"/>
      <c r="EZ28" s="2"/>
      <c r="FA28" s="3"/>
      <c r="FB28" s="3"/>
      <c r="FC28" s="3"/>
      <c r="FD28" s="11"/>
      <c r="FE28" s="3"/>
      <c r="FF28" s="3"/>
      <c r="FG28" s="3"/>
      <c r="FH28" s="3"/>
      <c r="FI28" s="3"/>
      <c r="FJ28" s="3"/>
      <c r="FK28" s="2"/>
      <c r="FL28" s="3"/>
      <c r="FM28" s="3"/>
      <c r="FN28" s="3"/>
      <c r="FO28" s="11"/>
      <c r="FP28" s="3"/>
      <c r="FQ28" s="3"/>
      <c r="FR28" s="3"/>
      <c r="FS28" s="3"/>
      <c r="FT28" s="3"/>
      <c r="FU28" s="3"/>
      <c r="FV28" s="2"/>
      <c r="FW28" s="3"/>
      <c r="FX28" s="3"/>
      <c r="FY28" s="3"/>
      <c r="FZ28" s="11"/>
      <c r="GA28" s="3"/>
      <c r="GB28" s="3"/>
      <c r="GC28" s="3"/>
      <c r="GD28" s="3"/>
      <c r="GE28" s="3"/>
      <c r="GF28" s="3"/>
      <c r="GG28" s="2"/>
      <c r="GH28" s="3"/>
      <c r="GI28" s="3"/>
      <c r="GJ28" s="3"/>
      <c r="GK28" s="11"/>
      <c r="GL28" s="3"/>
      <c r="GM28" s="3"/>
      <c r="GN28" s="3"/>
      <c r="GO28" s="3"/>
      <c r="GP28" s="3"/>
      <c r="GQ28" s="3"/>
      <c r="GR28" s="2"/>
      <c r="GS28" s="3"/>
      <c r="GT28" s="3"/>
      <c r="GU28" s="3"/>
    </row>
    <row r="29" spans="1:203">
      <c r="A29" s="21" t="s">
        <v>25</v>
      </c>
      <c r="B29" s="21">
        <v>1312</v>
      </c>
      <c r="C29" s="21">
        <v>1593</v>
      </c>
      <c r="D29" s="3"/>
      <c r="E29" s="3"/>
      <c r="F29" s="3"/>
      <c r="G29" s="3"/>
      <c r="H29" s="3"/>
      <c r="I29" s="21" t="s">
        <v>25</v>
      </c>
      <c r="J29" s="21">
        <v>1312</v>
      </c>
      <c r="K29" s="21">
        <v>1593</v>
      </c>
      <c r="L29" s="3">
        <v>0.01</v>
      </c>
      <c r="M29" s="3">
        <f t="shared" si="6"/>
        <v>13.120000000000001</v>
      </c>
      <c r="N29" s="3">
        <f t="shared" si="7"/>
        <v>15.93</v>
      </c>
      <c r="O29" s="3">
        <f t="shared" si="8"/>
        <v>1.2141768292682926</v>
      </c>
      <c r="Q29" s="3">
        <f t="shared" si="3"/>
        <v>21.417682926829261</v>
      </c>
      <c r="R29" s="3">
        <f t="shared" si="4"/>
        <v>21.417682926829261</v>
      </c>
      <c r="S29" s="3">
        <f t="shared" si="5"/>
        <v>21.417682926829261</v>
      </c>
      <c r="T29" s="11"/>
      <c r="U29" s="3"/>
      <c r="V29" s="3"/>
      <c r="W29" s="3"/>
      <c r="X29" s="3"/>
      <c r="Y29" s="3"/>
      <c r="Z29" s="3"/>
      <c r="AB29" s="3"/>
      <c r="AC29" s="3"/>
      <c r="AD29" s="3"/>
      <c r="AE29" s="11"/>
      <c r="AF29" s="3"/>
      <c r="AG29" s="3"/>
      <c r="AH29" s="3"/>
      <c r="AI29" s="3"/>
      <c r="AJ29" s="3"/>
      <c r="AK29" s="3"/>
      <c r="AM29" s="3"/>
      <c r="AN29" s="3"/>
      <c r="AO29" s="3"/>
      <c r="AP29" s="11"/>
      <c r="AQ29" s="3"/>
      <c r="AR29" s="3"/>
      <c r="AS29" s="3"/>
      <c r="AT29" s="3"/>
      <c r="AU29" s="3"/>
      <c r="AV29" s="3"/>
      <c r="AX29" s="3"/>
      <c r="AY29" s="3"/>
      <c r="AZ29" s="3"/>
      <c r="BA29" s="11"/>
      <c r="BB29" s="3"/>
      <c r="BC29" s="3"/>
      <c r="BD29" s="3"/>
      <c r="BE29" s="3"/>
      <c r="BF29" s="3"/>
      <c r="BG29" s="3"/>
      <c r="BI29" s="3"/>
      <c r="BJ29" s="3"/>
      <c r="BK29" s="3"/>
      <c r="BL29" s="11"/>
      <c r="BM29" s="3"/>
      <c r="BN29" s="3"/>
      <c r="BO29" s="3"/>
      <c r="BP29" s="3"/>
      <c r="BQ29" s="3"/>
      <c r="BR29" s="3"/>
      <c r="BS29" s="2"/>
      <c r="BT29" s="3"/>
      <c r="BU29" s="3"/>
      <c r="BV29" s="3"/>
      <c r="BW29" s="11"/>
      <c r="BX29" s="3"/>
      <c r="BY29" s="3"/>
      <c r="BZ29" s="3"/>
      <c r="CA29" s="3"/>
      <c r="CB29" s="3"/>
      <c r="CC29" s="3"/>
      <c r="CD29" s="2"/>
      <c r="CE29" s="3"/>
      <c r="CF29" s="3"/>
      <c r="CG29" s="3"/>
      <c r="CH29" s="11"/>
      <c r="CI29" s="3"/>
      <c r="CJ29" s="3"/>
      <c r="CK29" s="3"/>
      <c r="CL29" s="3"/>
      <c r="CM29" s="3"/>
      <c r="CN29" s="3"/>
      <c r="CO29" s="2"/>
      <c r="CP29" s="3"/>
      <c r="CQ29" s="3"/>
      <c r="CR29" s="3"/>
      <c r="CS29" s="11"/>
      <c r="CT29" s="3"/>
      <c r="CU29" s="3"/>
      <c r="CV29" s="3"/>
      <c r="CW29" s="3"/>
      <c r="CX29" s="3"/>
      <c r="CY29" s="3"/>
      <c r="CZ29" s="2"/>
      <c r="DA29" s="3"/>
      <c r="DB29" s="3"/>
      <c r="DC29" s="3"/>
      <c r="DD29" s="11"/>
      <c r="DE29" s="3"/>
      <c r="DF29" s="3"/>
      <c r="DG29" s="3"/>
      <c r="DH29" s="3"/>
      <c r="DI29" s="3"/>
      <c r="DJ29" s="3"/>
      <c r="DK29" s="2"/>
      <c r="DL29" s="3"/>
      <c r="DM29" s="3"/>
      <c r="DN29" s="3"/>
      <c r="DO29" s="11"/>
      <c r="DP29" s="3"/>
      <c r="DQ29" s="3"/>
      <c r="DR29" s="3"/>
      <c r="DS29" s="3"/>
      <c r="DT29" s="3"/>
      <c r="DU29" s="3"/>
      <c r="DV29" s="2"/>
      <c r="DW29" s="3"/>
      <c r="DX29" s="3"/>
      <c r="DY29" s="3"/>
      <c r="DZ29" s="7"/>
      <c r="EA29" s="3"/>
      <c r="EB29" s="3"/>
      <c r="EC29" s="3"/>
      <c r="ED29" s="3"/>
      <c r="EE29" s="3"/>
      <c r="EF29" s="3"/>
      <c r="EG29" s="3"/>
      <c r="EH29" s="11"/>
      <c r="EI29" s="3"/>
      <c r="EJ29" s="3"/>
      <c r="EK29" s="3"/>
      <c r="EL29" s="3"/>
      <c r="EM29" s="3"/>
      <c r="EN29" s="3"/>
      <c r="EO29" s="2"/>
      <c r="EP29" s="3"/>
      <c r="EQ29" s="3"/>
      <c r="ER29" s="3"/>
      <c r="ES29" s="11"/>
      <c r="ET29" s="3"/>
      <c r="EU29" s="3"/>
      <c r="EV29" s="3"/>
      <c r="EW29" s="3"/>
      <c r="EX29" s="3"/>
      <c r="EY29" s="3"/>
      <c r="EZ29" s="2"/>
      <c r="FA29" s="3"/>
      <c r="FB29" s="3"/>
      <c r="FC29" s="3"/>
      <c r="FD29" s="11"/>
      <c r="FE29" s="3"/>
      <c r="FF29" s="3"/>
      <c r="FG29" s="3"/>
      <c r="FH29" s="3"/>
      <c r="FI29" s="3"/>
      <c r="FJ29" s="3"/>
      <c r="FK29" s="2"/>
      <c r="FL29" s="3"/>
      <c r="FM29" s="3"/>
      <c r="FN29" s="3"/>
      <c r="FO29" s="11"/>
      <c r="FP29" s="3"/>
      <c r="FQ29" s="3"/>
      <c r="FR29" s="3"/>
      <c r="FS29" s="3"/>
      <c r="FT29" s="3"/>
      <c r="FU29" s="3"/>
      <c r="FV29" s="2"/>
      <c r="FW29" s="3"/>
      <c r="FX29" s="3"/>
      <c r="FY29" s="3"/>
      <c r="FZ29" s="11"/>
      <c r="GA29" s="3"/>
      <c r="GB29" s="3"/>
      <c r="GC29" s="3"/>
      <c r="GD29" s="3"/>
      <c r="GE29" s="3"/>
      <c r="GF29" s="3"/>
      <c r="GG29" s="2"/>
      <c r="GH29" s="3"/>
      <c r="GI29" s="3"/>
      <c r="GJ29" s="3"/>
      <c r="GK29" s="11"/>
      <c r="GL29" s="3"/>
      <c r="GM29" s="3"/>
      <c r="GN29" s="3"/>
      <c r="GO29" s="3"/>
      <c r="GP29" s="3"/>
      <c r="GQ29" s="3"/>
      <c r="GR29" s="2"/>
      <c r="GS29" s="3"/>
      <c r="GT29" s="3"/>
      <c r="GU29" s="3"/>
    </row>
    <row r="30" spans="1:203">
      <c r="A30" s="21" t="s">
        <v>62</v>
      </c>
      <c r="B30" s="21">
        <v>2.2999999999999998</v>
      </c>
      <c r="C30" s="21">
        <v>13.1</v>
      </c>
      <c r="D30" s="3"/>
      <c r="E30" s="3"/>
      <c r="F30" s="3"/>
      <c r="G30" s="3"/>
      <c r="H30" s="3"/>
      <c r="I30" s="21" t="s">
        <v>62</v>
      </c>
      <c r="J30" s="21">
        <v>2.2999999999999998</v>
      </c>
      <c r="K30" s="21">
        <v>13.1</v>
      </c>
      <c r="L30" s="3">
        <v>2</v>
      </c>
      <c r="M30" s="3">
        <f t="shared" si="6"/>
        <v>4.5999999999999996</v>
      </c>
      <c r="N30" s="3">
        <f t="shared" si="7"/>
        <v>26.2</v>
      </c>
      <c r="O30" s="3">
        <f t="shared" si="8"/>
        <v>5.6956521739130439</v>
      </c>
      <c r="Q30" s="3">
        <f t="shared" si="3"/>
        <v>469.56521739130437</v>
      </c>
      <c r="R30" s="3">
        <f t="shared" si="4"/>
        <v>469.56521739130437</v>
      </c>
      <c r="S30" s="3">
        <f t="shared" si="5"/>
        <v>469.56521739130437</v>
      </c>
      <c r="T30" s="11"/>
      <c r="U30" s="3"/>
      <c r="V30" s="3"/>
      <c r="W30" s="3"/>
      <c r="X30" s="3"/>
      <c r="Y30" s="3"/>
      <c r="Z30" s="3"/>
      <c r="AB30" s="3"/>
      <c r="AC30" s="3"/>
      <c r="AD30" s="3"/>
      <c r="AE30" s="11"/>
      <c r="AF30" s="3"/>
      <c r="AG30" s="3"/>
      <c r="AH30" s="3"/>
      <c r="AI30" s="3"/>
      <c r="AJ30" s="3"/>
      <c r="AK30" s="3"/>
      <c r="AM30" s="3"/>
      <c r="AN30" s="3"/>
      <c r="AO30" s="3"/>
      <c r="AP30" s="11"/>
      <c r="AQ30" s="3"/>
      <c r="AR30" s="3"/>
      <c r="AS30" s="3"/>
      <c r="AT30" s="3"/>
      <c r="AU30" s="3"/>
      <c r="AV30" s="3"/>
      <c r="AX30" s="3"/>
      <c r="AY30" s="3"/>
      <c r="AZ30" s="3"/>
      <c r="BA30" s="11"/>
      <c r="BB30" s="3"/>
      <c r="BC30" s="3"/>
      <c r="BD30" s="3"/>
      <c r="BE30" s="3"/>
      <c r="BF30" s="3"/>
      <c r="BG30" s="3"/>
      <c r="BI30" s="3"/>
      <c r="BJ30" s="3"/>
      <c r="BK30" s="3"/>
      <c r="BL30" s="11"/>
      <c r="BM30" s="3"/>
      <c r="BN30" s="3"/>
      <c r="BO30" s="3"/>
      <c r="BP30" s="3"/>
      <c r="BQ30" s="3"/>
      <c r="BR30" s="3"/>
      <c r="BS30" s="2"/>
      <c r="BT30" s="3"/>
      <c r="BU30" s="3"/>
      <c r="BV30" s="3"/>
      <c r="BW30" s="11"/>
      <c r="BX30" s="3"/>
      <c r="BY30" s="3"/>
      <c r="BZ30" s="3"/>
      <c r="CA30" s="3"/>
      <c r="CB30" s="3"/>
      <c r="CC30" s="3"/>
      <c r="CD30" s="2"/>
      <c r="CE30" s="3"/>
      <c r="CF30" s="3"/>
      <c r="CG30" s="3"/>
      <c r="CH30" s="11"/>
      <c r="CI30" s="3"/>
      <c r="CJ30" s="3"/>
      <c r="CK30" s="3"/>
      <c r="CL30" s="3"/>
      <c r="CM30" s="3"/>
      <c r="CN30" s="3"/>
      <c r="CO30" s="2"/>
      <c r="CP30" s="3"/>
      <c r="CQ30" s="3"/>
      <c r="CR30" s="3"/>
      <c r="CS30" s="11"/>
      <c r="CT30" s="3"/>
      <c r="CU30" s="3"/>
      <c r="CV30" s="3"/>
      <c r="CW30" s="3"/>
      <c r="CX30" s="3"/>
      <c r="CY30" s="3"/>
      <c r="CZ30" s="2"/>
      <c r="DA30" s="3"/>
      <c r="DB30" s="3"/>
      <c r="DC30" s="3"/>
      <c r="DD30" s="11"/>
      <c r="DE30" s="3"/>
      <c r="DF30" s="3"/>
      <c r="DG30" s="3"/>
      <c r="DH30" s="3"/>
      <c r="DI30" s="3"/>
      <c r="DJ30" s="3"/>
      <c r="DK30" s="2"/>
      <c r="DL30" s="3"/>
      <c r="DM30" s="3"/>
      <c r="DN30" s="3"/>
      <c r="DO30" s="11"/>
      <c r="DP30" s="3"/>
      <c r="DQ30" s="3"/>
      <c r="DR30" s="3"/>
      <c r="DS30" s="3"/>
      <c r="DT30" s="3"/>
      <c r="DU30" s="3"/>
      <c r="DV30" s="2"/>
      <c r="DW30" s="3"/>
      <c r="DX30" s="3"/>
      <c r="DY30" s="3"/>
      <c r="DZ30" s="7"/>
      <c r="EA30" s="3"/>
      <c r="EB30" s="3"/>
      <c r="EC30" s="3"/>
      <c r="ED30" s="3"/>
      <c r="EE30" s="3"/>
      <c r="EF30" s="3"/>
      <c r="EG30" s="3"/>
      <c r="EH30" s="11"/>
      <c r="EI30" s="3"/>
      <c r="EJ30" s="3"/>
      <c r="EK30" s="3"/>
      <c r="EL30" s="3"/>
      <c r="EM30" s="3"/>
      <c r="EN30" s="3"/>
      <c r="EO30" s="2"/>
      <c r="EP30" s="3"/>
      <c r="EQ30" s="3"/>
      <c r="ER30" s="3"/>
      <c r="ES30" s="11"/>
      <c r="ET30" s="3"/>
      <c r="EU30" s="3"/>
      <c r="EV30" s="3"/>
      <c r="EW30" s="3"/>
      <c r="EX30" s="3"/>
      <c r="EY30" s="3"/>
      <c r="EZ30" s="2"/>
      <c r="FA30" s="3"/>
      <c r="FB30" s="3"/>
      <c r="FC30" s="3"/>
      <c r="FD30" s="11"/>
      <c r="FE30" s="3"/>
      <c r="FF30" s="3"/>
      <c r="FG30" s="3"/>
      <c r="FH30" s="3"/>
      <c r="FI30" s="3"/>
      <c r="FJ30" s="3"/>
      <c r="FK30" s="2"/>
      <c r="FL30" s="3"/>
      <c r="FM30" s="3"/>
      <c r="FN30" s="3"/>
      <c r="FO30" s="11"/>
      <c r="FP30" s="3"/>
      <c r="FQ30" s="3"/>
      <c r="FR30" s="3"/>
      <c r="FS30" s="3"/>
      <c r="FT30" s="3"/>
      <c r="FU30" s="3"/>
      <c r="FV30" s="2"/>
      <c r="FW30" s="3"/>
      <c r="FX30" s="3"/>
      <c r="FY30" s="3"/>
      <c r="FZ30" s="11"/>
      <c r="GA30" s="3"/>
      <c r="GB30" s="3"/>
      <c r="GC30" s="3"/>
      <c r="GD30" s="3"/>
      <c r="GE30" s="3"/>
      <c r="GF30" s="3"/>
      <c r="GG30" s="2"/>
      <c r="GH30" s="3"/>
      <c r="GI30" s="3"/>
      <c r="GJ30" s="3"/>
      <c r="GK30" s="11"/>
      <c r="GL30" s="3"/>
      <c r="GM30" s="3"/>
      <c r="GN30" s="3"/>
      <c r="GO30" s="3"/>
      <c r="GP30" s="3"/>
      <c r="GQ30" s="3"/>
      <c r="GR30" s="2"/>
      <c r="GS30" s="3"/>
      <c r="GT30" s="3"/>
      <c r="GU30" s="3"/>
    </row>
    <row r="31" spans="1:203">
      <c r="A31" s="21" t="s">
        <v>63</v>
      </c>
      <c r="B31" s="21">
        <v>0.6</v>
      </c>
      <c r="C31" s="21">
        <v>1.3</v>
      </c>
      <c r="I31" s="21" t="s">
        <v>63</v>
      </c>
      <c r="J31" s="21">
        <v>0.6</v>
      </c>
      <c r="K31" s="21">
        <v>1.3</v>
      </c>
      <c r="L31" s="3">
        <v>10</v>
      </c>
      <c r="M31" s="3">
        <f t="shared" ref="M31:M68" si="9">L31*B31</f>
        <v>6</v>
      </c>
      <c r="N31" s="3">
        <f t="shared" ref="N31:N68" si="10">L31*C31</f>
        <v>13</v>
      </c>
      <c r="O31" s="3">
        <f t="shared" si="8"/>
        <v>2.1666666666666665</v>
      </c>
      <c r="Q31" s="3">
        <f t="shared" ref="Q31:Q68" si="11">((O31/$P$14)-1)*100</f>
        <v>116.66666666666666</v>
      </c>
      <c r="R31" s="3">
        <f t="shared" ref="R31:R68" si="12">((O31/$P$16)-1)*100</f>
        <v>116.66666666666666</v>
      </c>
      <c r="S31" s="3">
        <f t="shared" ref="S31:S68" si="13">(O31-1)*100</f>
        <v>116.66666666666666</v>
      </c>
      <c r="X31" s="3"/>
      <c r="AE31" s="6"/>
      <c r="BA31" s="6"/>
      <c r="BL31" s="6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6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6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6"/>
      <c r="CT31" s="2"/>
      <c r="CU31" s="2"/>
      <c r="CV31" s="2"/>
      <c r="CW31" s="2"/>
      <c r="CX31" s="2"/>
      <c r="CY31" s="2"/>
      <c r="CZ31" s="2"/>
      <c r="DA31" s="2"/>
      <c r="DB31" s="2"/>
      <c r="DC31" s="2"/>
    </row>
    <row r="32" spans="1:203">
      <c r="A32" s="21" t="s">
        <v>64</v>
      </c>
      <c r="B32" s="21">
        <v>15</v>
      </c>
      <c r="C32" s="21">
        <v>19</v>
      </c>
      <c r="I32" s="21" t="s">
        <v>64</v>
      </c>
      <c r="J32" s="21">
        <v>15</v>
      </c>
      <c r="K32" s="21">
        <v>19</v>
      </c>
      <c r="L32" s="3">
        <v>1</v>
      </c>
      <c r="M32" s="3">
        <f t="shared" si="9"/>
        <v>15</v>
      </c>
      <c r="N32" s="3">
        <f t="shared" si="10"/>
        <v>19</v>
      </c>
      <c r="O32" s="3">
        <f t="shared" si="8"/>
        <v>1.2666666666666666</v>
      </c>
      <c r="Q32" s="3">
        <f t="shared" si="11"/>
        <v>26.666666666666661</v>
      </c>
      <c r="R32" s="3">
        <f t="shared" si="12"/>
        <v>26.666666666666661</v>
      </c>
      <c r="S32" s="3">
        <f t="shared" si="13"/>
        <v>26.666666666666661</v>
      </c>
    </row>
    <row r="33" spans="1:19">
      <c r="A33" s="21" t="s">
        <v>65</v>
      </c>
      <c r="B33" s="21">
        <v>2.2999999999999998</v>
      </c>
      <c r="C33" s="21">
        <v>3.6</v>
      </c>
      <c r="I33" s="21" t="s">
        <v>65</v>
      </c>
      <c r="J33" s="21">
        <v>2.2999999999999998</v>
      </c>
      <c r="K33" s="21">
        <v>3.6</v>
      </c>
      <c r="L33" s="3">
        <v>5</v>
      </c>
      <c r="M33" s="3">
        <f t="shared" si="9"/>
        <v>11.5</v>
      </c>
      <c r="N33" s="3">
        <f t="shared" si="10"/>
        <v>18</v>
      </c>
      <c r="O33" s="3">
        <f t="shared" si="8"/>
        <v>1.5652173913043479</v>
      </c>
      <c r="Q33" s="3">
        <f t="shared" si="11"/>
        <v>56.521739130434788</v>
      </c>
      <c r="R33" s="3">
        <f t="shared" si="12"/>
        <v>56.521739130434788</v>
      </c>
      <c r="S33" s="3">
        <f t="shared" si="13"/>
        <v>56.521739130434788</v>
      </c>
    </row>
    <row r="34" spans="1:19">
      <c r="A34" s="21" t="s">
        <v>23</v>
      </c>
      <c r="B34" s="21">
        <v>5.9</v>
      </c>
      <c r="C34" s="21">
        <v>6.8</v>
      </c>
      <c r="I34" s="21" t="s">
        <v>23</v>
      </c>
      <c r="J34" s="21">
        <v>5.9</v>
      </c>
      <c r="K34" s="21">
        <v>6.8</v>
      </c>
      <c r="L34" s="3">
        <v>1</v>
      </c>
      <c r="M34" s="3">
        <f t="shared" si="9"/>
        <v>5.9</v>
      </c>
      <c r="N34" s="3">
        <f t="shared" si="10"/>
        <v>6.8</v>
      </c>
      <c r="O34" s="3">
        <f t="shared" si="8"/>
        <v>1.1525423728813557</v>
      </c>
      <c r="Q34" s="3">
        <f t="shared" si="11"/>
        <v>15.254237288135574</v>
      </c>
      <c r="R34" s="3">
        <f t="shared" si="12"/>
        <v>15.254237288135574</v>
      </c>
      <c r="S34" s="3">
        <f t="shared" si="13"/>
        <v>15.254237288135574</v>
      </c>
    </row>
    <row r="35" spans="1:19">
      <c r="A35" s="21" t="s">
        <v>43</v>
      </c>
      <c r="B35" s="21">
        <v>69.400000000000006</v>
      </c>
      <c r="C35" s="21">
        <v>67.3</v>
      </c>
      <c r="I35" s="21" t="s">
        <v>43</v>
      </c>
      <c r="J35" s="21">
        <v>69.400000000000006</v>
      </c>
      <c r="K35" s="21">
        <v>67.3</v>
      </c>
      <c r="L35" s="2">
        <v>0.3</v>
      </c>
      <c r="M35" s="3">
        <f t="shared" si="9"/>
        <v>20.82</v>
      </c>
      <c r="N35" s="3">
        <f t="shared" si="10"/>
        <v>20.189999999999998</v>
      </c>
      <c r="O35" s="3">
        <f t="shared" si="8"/>
        <v>0.9697406340057636</v>
      </c>
      <c r="Q35" s="3">
        <f t="shared" si="11"/>
        <v>-3.0259365994236398</v>
      </c>
      <c r="R35" s="3">
        <f t="shared" si="12"/>
        <v>-3.0259365994236398</v>
      </c>
      <c r="S35" s="3">
        <f t="shared" si="13"/>
        <v>-3.0259365994236398</v>
      </c>
    </row>
    <row r="36" spans="1:19">
      <c r="A36" s="21" t="s">
        <v>27</v>
      </c>
      <c r="B36" s="21">
        <v>824.4</v>
      </c>
      <c r="C36" s="21">
        <v>1458.6</v>
      </c>
      <c r="I36" s="21" t="s">
        <v>27</v>
      </c>
      <c r="J36" s="21">
        <v>824.4</v>
      </c>
      <c r="K36" s="21">
        <v>1458.6</v>
      </c>
      <c r="L36" s="2">
        <v>0.01</v>
      </c>
      <c r="M36" s="3">
        <f t="shared" si="9"/>
        <v>8.2439999999999998</v>
      </c>
      <c r="N36" s="3">
        <f t="shared" si="10"/>
        <v>14.585999999999999</v>
      </c>
      <c r="O36" s="3">
        <f t="shared" si="8"/>
        <v>1.7692867540029111</v>
      </c>
      <c r="Q36" s="3">
        <f t="shared" si="11"/>
        <v>76.928675400291112</v>
      </c>
      <c r="R36" s="3">
        <f t="shared" si="12"/>
        <v>76.928675400291112</v>
      </c>
      <c r="S36" s="3">
        <f t="shared" si="13"/>
        <v>76.928675400291112</v>
      </c>
    </row>
    <row r="37" spans="1:19">
      <c r="A37" s="21" t="s">
        <v>66</v>
      </c>
      <c r="B37" s="21">
        <v>0.8</v>
      </c>
      <c r="C37" s="21">
        <v>0.8</v>
      </c>
      <c r="I37" s="21" t="s">
        <v>66</v>
      </c>
      <c r="J37" s="21">
        <v>0.8</v>
      </c>
      <c r="K37" s="21">
        <v>0.8</v>
      </c>
      <c r="L37" s="2">
        <v>50</v>
      </c>
      <c r="M37" s="3">
        <f t="shared" si="9"/>
        <v>40</v>
      </c>
      <c r="N37" s="3">
        <f t="shared" si="10"/>
        <v>40</v>
      </c>
      <c r="O37" s="3">
        <f t="shared" si="8"/>
        <v>1</v>
      </c>
      <c r="Q37" s="3">
        <f t="shared" si="11"/>
        <v>0</v>
      </c>
      <c r="R37" s="3">
        <f t="shared" si="12"/>
        <v>0</v>
      </c>
      <c r="S37" s="3">
        <f t="shared" si="13"/>
        <v>0</v>
      </c>
    </row>
    <row r="38" spans="1:19">
      <c r="A38" s="21" t="s">
        <v>67</v>
      </c>
      <c r="B38" s="21">
        <v>3.5</v>
      </c>
      <c r="C38" s="21">
        <v>4</v>
      </c>
      <c r="I38" s="21" t="s">
        <v>67</v>
      </c>
      <c r="J38" s="21">
        <v>3.5</v>
      </c>
      <c r="K38" s="21">
        <v>4</v>
      </c>
      <c r="L38" s="2">
        <v>10</v>
      </c>
      <c r="M38" s="3">
        <f t="shared" si="9"/>
        <v>35</v>
      </c>
      <c r="N38" s="3">
        <f t="shared" si="10"/>
        <v>40</v>
      </c>
      <c r="O38" s="3">
        <f t="shared" si="8"/>
        <v>1.1428571428571428</v>
      </c>
      <c r="Q38" s="3">
        <f t="shared" si="11"/>
        <v>14.285714285714279</v>
      </c>
      <c r="R38" s="3">
        <f t="shared" si="12"/>
        <v>14.285714285714279</v>
      </c>
      <c r="S38" s="3">
        <f t="shared" si="13"/>
        <v>14.285714285714279</v>
      </c>
    </row>
    <row r="39" spans="1:19">
      <c r="A39" s="21" t="s">
        <v>68</v>
      </c>
      <c r="B39" s="21">
        <v>0.7</v>
      </c>
      <c r="C39" s="21">
        <v>1.1000000000000001</v>
      </c>
      <c r="I39" s="21" t="s">
        <v>68</v>
      </c>
      <c r="J39" s="21">
        <v>0.7</v>
      </c>
      <c r="K39" s="21">
        <v>1.1000000000000001</v>
      </c>
      <c r="L39" s="2">
        <v>0.75</v>
      </c>
      <c r="M39" s="3">
        <f t="shared" si="9"/>
        <v>0.52499999999999991</v>
      </c>
      <c r="N39" s="3">
        <f t="shared" si="10"/>
        <v>0.82500000000000007</v>
      </c>
      <c r="O39" s="3">
        <f t="shared" si="8"/>
        <v>1.5714285714285718</v>
      </c>
      <c r="Q39" s="3">
        <f t="shared" si="11"/>
        <v>57.142857142857181</v>
      </c>
      <c r="R39" s="3">
        <f t="shared" si="12"/>
        <v>57.142857142857181</v>
      </c>
      <c r="S39" s="3">
        <f t="shared" si="13"/>
        <v>57.142857142857181</v>
      </c>
    </row>
    <row r="40" spans="1:19">
      <c r="A40" s="21" t="s">
        <v>69</v>
      </c>
      <c r="B40" s="21">
        <v>17</v>
      </c>
      <c r="C40" s="21">
        <v>76</v>
      </c>
      <c r="I40" s="21" t="s">
        <v>69</v>
      </c>
      <c r="J40" s="21">
        <v>17</v>
      </c>
      <c r="K40" s="21">
        <v>76</v>
      </c>
      <c r="L40" s="2">
        <v>0.5</v>
      </c>
      <c r="M40" s="3">
        <f t="shared" si="9"/>
        <v>8.5</v>
      </c>
      <c r="N40" s="3">
        <f t="shared" si="10"/>
        <v>38</v>
      </c>
      <c r="O40" s="3">
        <f t="shared" si="8"/>
        <v>4.4705882352941178</v>
      </c>
      <c r="Q40" s="3">
        <f t="shared" si="11"/>
        <v>347.05882352941177</v>
      </c>
      <c r="R40" s="3">
        <f t="shared" si="12"/>
        <v>347.05882352941177</v>
      </c>
      <c r="S40" s="3">
        <f t="shared" si="13"/>
        <v>347.05882352941177</v>
      </c>
    </row>
    <row r="41" spans="1:19">
      <c r="A41" s="21" t="s">
        <v>22</v>
      </c>
      <c r="B41" s="21">
        <v>83</v>
      </c>
      <c r="C41" s="21">
        <v>139</v>
      </c>
      <c r="I41" s="21" t="s">
        <v>22</v>
      </c>
      <c r="J41" s="21">
        <v>83</v>
      </c>
      <c r="K41" s="21">
        <v>139</v>
      </c>
      <c r="L41" s="26">
        <v>0.3</v>
      </c>
      <c r="M41" s="3">
        <f t="shared" si="9"/>
        <v>24.9</v>
      </c>
      <c r="N41" s="3">
        <f t="shared" si="10"/>
        <v>41.699999999999996</v>
      </c>
      <c r="O41" s="3">
        <f t="shared" si="8"/>
        <v>1.6746987951807228</v>
      </c>
      <c r="Q41" s="3">
        <f t="shared" si="11"/>
        <v>67.46987951807229</v>
      </c>
      <c r="R41" s="3">
        <f t="shared" si="12"/>
        <v>67.46987951807229</v>
      </c>
      <c r="S41" s="3">
        <f t="shared" si="13"/>
        <v>67.46987951807229</v>
      </c>
    </row>
    <row r="42" spans="1:19">
      <c r="A42" s="21" t="s">
        <v>24</v>
      </c>
      <c r="B42" s="21">
        <v>3.8</v>
      </c>
      <c r="C42" s="21">
        <v>10.3</v>
      </c>
      <c r="I42" s="21" t="s">
        <v>24</v>
      </c>
      <c r="J42" s="21">
        <v>3.8</v>
      </c>
      <c r="K42" s="21">
        <v>10.3</v>
      </c>
      <c r="L42" s="2">
        <v>2</v>
      </c>
      <c r="M42" s="3">
        <f t="shared" si="9"/>
        <v>7.6</v>
      </c>
      <c r="N42" s="3">
        <f t="shared" si="10"/>
        <v>20.6</v>
      </c>
      <c r="O42" s="3">
        <f t="shared" si="8"/>
        <v>2.7105263157894739</v>
      </c>
      <c r="Q42" s="3">
        <f t="shared" si="11"/>
        <v>171.0526315789474</v>
      </c>
      <c r="R42" s="3">
        <f t="shared" si="12"/>
        <v>171.0526315789474</v>
      </c>
      <c r="S42" s="3">
        <f t="shared" si="13"/>
        <v>171.0526315789474</v>
      </c>
    </row>
    <row r="43" spans="1:19">
      <c r="A43" s="21" t="s">
        <v>70</v>
      </c>
      <c r="B43" s="21">
        <v>11.2</v>
      </c>
      <c r="C43" s="21">
        <v>37.1</v>
      </c>
      <c r="I43" s="21" t="s">
        <v>70</v>
      </c>
      <c r="J43" s="21">
        <v>11.2</v>
      </c>
      <c r="K43" s="21">
        <v>37.1</v>
      </c>
      <c r="L43" s="26">
        <v>1</v>
      </c>
      <c r="M43" s="3">
        <f t="shared" si="9"/>
        <v>11.2</v>
      </c>
      <c r="N43" s="3">
        <f t="shared" si="10"/>
        <v>37.1</v>
      </c>
      <c r="O43" s="3">
        <f t="shared" si="8"/>
        <v>3.3125000000000004</v>
      </c>
      <c r="Q43" s="3">
        <f t="shared" si="11"/>
        <v>231.25000000000006</v>
      </c>
      <c r="R43" s="3">
        <f t="shared" si="12"/>
        <v>231.25000000000006</v>
      </c>
      <c r="S43" s="3">
        <f t="shared" si="13"/>
        <v>231.25000000000006</v>
      </c>
    </row>
    <row r="44" spans="1:19">
      <c r="A44" s="21" t="s">
        <v>71</v>
      </c>
      <c r="B44" s="21">
        <v>21.6</v>
      </c>
      <c r="C44" s="21">
        <v>97</v>
      </c>
      <c r="I44" s="21" t="s">
        <v>71</v>
      </c>
      <c r="J44" s="21">
        <v>21.6</v>
      </c>
      <c r="K44" s="21">
        <v>97</v>
      </c>
      <c r="L44" s="2">
        <v>0.5</v>
      </c>
      <c r="M44" s="3">
        <f t="shared" si="9"/>
        <v>10.8</v>
      </c>
      <c r="N44" s="3">
        <f t="shared" si="10"/>
        <v>48.5</v>
      </c>
      <c r="O44" s="3">
        <f t="shared" si="8"/>
        <v>4.4907407407407405</v>
      </c>
      <c r="Q44" s="3">
        <f t="shared" si="11"/>
        <v>349.07407407407402</v>
      </c>
      <c r="R44" s="3">
        <f t="shared" si="12"/>
        <v>349.07407407407402</v>
      </c>
      <c r="S44" s="3">
        <f t="shared" si="13"/>
        <v>349.07407407407402</v>
      </c>
    </row>
    <row r="45" spans="1:19">
      <c r="A45" s="21" t="s">
        <v>72</v>
      </c>
      <c r="B45" s="21">
        <v>2.48</v>
      </c>
      <c r="C45" s="21">
        <v>10.93</v>
      </c>
      <c r="I45" s="21" t="s">
        <v>72</v>
      </c>
      <c r="J45" s="21">
        <v>2.48</v>
      </c>
      <c r="K45" s="21">
        <v>10.93</v>
      </c>
      <c r="L45" s="2">
        <v>1.5</v>
      </c>
      <c r="M45" s="3">
        <f t="shared" si="9"/>
        <v>3.7199999999999998</v>
      </c>
      <c r="N45" s="3">
        <f t="shared" si="10"/>
        <v>16.395</v>
      </c>
      <c r="O45" s="3">
        <f t="shared" si="8"/>
        <v>4.407258064516129</v>
      </c>
      <c r="Q45" s="3">
        <f t="shared" si="11"/>
        <v>340.72580645161293</v>
      </c>
      <c r="R45" s="3">
        <f t="shared" si="12"/>
        <v>340.72580645161293</v>
      </c>
      <c r="S45" s="3">
        <f t="shared" si="13"/>
        <v>340.72580645161293</v>
      </c>
    </row>
    <row r="46" spans="1:19">
      <c r="A46" s="21" t="s">
        <v>73</v>
      </c>
      <c r="B46" s="21">
        <v>9.1</v>
      </c>
      <c r="C46" s="21">
        <v>39.9</v>
      </c>
      <c r="I46" s="21" t="s">
        <v>73</v>
      </c>
      <c r="J46" s="21">
        <v>9.1</v>
      </c>
      <c r="K46" s="21">
        <v>39.9</v>
      </c>
      <c r="L46" s="2">
        <v>1</v>
      </c>
      <c r="M46" s="3">
        <f t="shared" si="9"/>
        <v>9.1</v>
      </c>
      <c r="N46" s="3">
        <f t="shared" si="10"/>
        <v>39.9</v>
      </c>
      <c r="O46" s="3">
        <f t="shared" si="8"/>
        <v>4.384615384615385</v>
      </c>
      <c r="Q46" s="3">
        <f t="shared" si="11"/>
        <v>338.46153846153851</v>
      </c>
      <c r="R46" s="3">
        <f t="shared" si="12"/>
        <v>338.46153846153851</v>
      </c>
      <c r="S46" s="3">
        <f t="shared" si="13"/>
        <v>338.46153846153851</v>
      </c>
    </row>
    <row r="47" spans="1:19">
      <c r="A47" s="21" t="s">
        <v>74</v>
      </c>
      <c r="B47" s="21">
        <v>1.35</v>
      </c>
      <c r="C47" s="21">
        <v>7.25</v>
      </c>
      <c r="I47" s="21" t="s">
        <v>74</v>
      </c>
      <c r="J47" s="21">
        <v>1.35</v>
      </c>
      <c r="K47" s="21">
        <v>7.25</v>
      </c>
      <c r="L47" s="2">
        <v>5</v>
      </c>
      <c r="M47" s="3">
        <f t="shared" si="9"/>
        <v>6.75</v>
      </c>
      <c r="N47" s="3">
        <f t="shared" si="10"/>
        <v>36.25</v>
      </c>
      <c r="O47" s="3">
        <f t="shared" si="8"/>
        <v>5.3703703703703702</v>
      </c>
      <c r="Q47" s="3">
        <f t="shared" si="11"/>
        <v>437.03703703703701</v>
      </c>
      <c r="R47" s="3">
        <f t="shared" si="12"/>
        <v>437.03703703703701</v>
      </c>
      <c r="S47" s="3">
        <f t="shared" si="13"/>
        <v>437.03703703703701</v>
      </c>
    </row>
    <row r="48" spans="1:19">
      <c r="A48" s="21" t="s">
        <v>75</v>
      </c>
      <c r="B48" s="21">
        <v>0.36</v>
      </c>
      <c r="C48" s="21">
        <v>1.68</v>
      </c>
      <c r="I48" s="21" t="s">
        <v>75</v>
      </c>
      <c r="J48" s="21">
        <v>0.36</v>
      </c>
      <c r="K48" s="21">
        <v>1.68</v>
      </c>
      <c r="L48" s="26">
        <v>10</v>
      </c>
      <c r="M48" s="3">
        <f t="shared" si="9"/>
        <v>3.5999999999999996</v>
      </c>
      <c r="N48" s="3">
        <f t="shared" si="10"/>
        <v>16.8</v>
      </c>
      <c r="O48" s="3">
        <f t="shared" si="8"/>
        <v>4.666666666666667</v>
      </c>
      <c r="Q48" s="3">
        <f t="shared" si="11"/>
        <v>366.66666666666669</v>
      </c>
      <c r="R48" s="3">
        <f t="shared" si="12"/>
        <v>366.66666666666669</v>
      </c>
      <c r="S48" s="3">
        <f t="shared" si="13"/>
        <v>366.66666666666669</v>
      </c>
    </row>
    <row r="49" spans="1:19">
      <c r="A49" s="21" t="s">
        <v>76</v>
      </c>
      <c r="B49" s="21">
        <v>0.99</v>
      </c>
      <c r="C49" s="21">
        <v>4.5999999999999996</v>
      </c>
      <c r="I49" s="21" t="s">
        <v>76</v>
      </c>
      <c r="J49" s="21">
        <v>0.99</v>
      </c>
      <c r="K49" s="21">
        <v>4.5999999999999996</v>
      </c>
      <c r="L49" s="26">
        <v>10</v>
      </c>
      <c r="M49" s="3">
        <f t="shared" si="9"/>
        <v>9.9</v>
      </c>
      <c r="N49" s="3">
        <f t="shared" si="10"/>
        <v>46</v>
      </c>
      <c r="O49" s="3">
        <f t="shared" si="8"/>
        <v>4.6464646464646462</v>
      </c>
      <c r="Q49" s="3">
        <f t="shared" si="11"/>
        <v>364.64646464646461</v>
      </c>
      <c r="R49" s="3">
        <f t="shared" si="12"/>
        <v>364.64646464646461</v>
      </c>
      <c r="S49" s="3">
        <f t="shared" si="13"/>
        <v>364.64646464646461</v>
      </c>
    </row>
    <row r="50" spans="1:19">
      <c r="A50" s="21" t="s">
        <v>77</v>
      </c>
      <c r="B50" s="21">
        <v>0.13</v>
      </c>
      <c r="C50" s="21">
        <v>0.5</v>
      </c>
      <c r="I50" s="21" t="s">
        <v>77</v>
      </c>
      <c r="J50" s="21">
        <v>0.13</v>
      </c>
      <c r="K50" s="21">
        <v>0.5</v>
      </c>
      <c r="L50" s="2">
        <v>30</v>
      </c>
      <c r="M50" s="3">
        <f t="shared" si="9"/>
        <v>3.9000000000000004</v>
      </c>
      <c r="N50" s="3">
        <f t="shared" si="10"/>
        <v>15</v>
      </c>
      <c r="O50" s="3">
        <f t="shared" si="8"/>
        <v>3.8461538461538458</v>
      </c>
      <c r="Q50" s="3">
        <f t="shared" si="11"/>
        <v>284.61538461538458</v>
      </c>
      <c r="R50" s="3">
        <f t="shared" si="12"/>
        <v>284.61538461538458</v>
      </c>
      <c r="S50" s="3">
        <f t="shared" si="13"/>
        <v>284.61538461538458</v>
      </c>
    </row>
    <row r="51" spans="1:19">
      <c r="A51" s="21" t="s">
        <v>78</v>
      </c>
      <c r="B51" s="21">
        <v>0.69</v>
      </c>
      <c r="C51" s="21">
        <v>2.27</v>
      </c>
      <c r="I51" s="21" t="s">
        <v>78</v>
      </c>
      <c r="J51" s="21">
        <v>0.69</v>
      </c>
      <c r="K51" s="21">
        <v>2.27</v>
      </c>
      <c r="L51" s="2">
        <v>10</v>
      </c>
      <c r="M51" s="3">
        <f t="shared" si="9"/>
        <v>6.8999999999999995</v>
      </c>
      <c r="N51" s="3">
        <f t="shared" si="10"/>
        <v>22.7</v>
      </c>
      <c r="O51" s="3">
        <f t="shared" si="8"/>
        <v>3.2898550724637681</v>
      </c>
      <c r="Q51" s="3">
        <f t="shared" si="11"/>
        <v>228.98550724637681</v>
      </c>
      <c r="R51" s="3">
        <f t="shared" si="12"/>
        <v>228.98550724637681</v>
      </c>
      <c r="S51" s="3">
        <f t="shared" si="13"/>
        <v>228.98550724637681</v>
      </c>
    </row>
    <row r="52" spans="1:19">
      <c r="A52" s="21" t="s">
        <v>79</v>
      </c>
      <c r="B52" s="21">
        <v>0.12</v>
      </c>
      <c r="C52" s="21">
        <v>0.33</v>
      </c>
      <c r="I52" s="21" t="s">
        <v>79</v>
      </c>
      <c r="J52" s="21">
        <v>0.12</v>
      </c>
      <c r="K52" s="21">
        <v>0.33</v>
      </c>
      <c r="L52" s="2">
        <v>50</v>
      </c>
      <c r="M52" s="3">
        <f t="shared" si="9"/>
        <v>6</v>
      </c>
      <c r="N52" s="3">
        <f t="shared" si="10"/>
        <v>16.5</v>
      </c>
      <c r="O52" s="3">
        <f t="shared" si="8"/>
        <v>2.75</v>
      </c>
      <c r="Q52" s="3">
        <f t="shared" si="11"/>
        <v>175</v>
      </c>
      <c r="R52" s="3">
        <f t="shared" si="12"/>
        <v>175</v>
      </c>
      <c r="S52" s="3">
        <f t="shared" si="13"/>
        <v>175</v>
      </c>
    </row>
    <row r="53" spans="1:19">
      <c r="A53" s="21" t="s">
        <v>80</v>
      </c>
      <c r="B53" s="21">
        <v>0.32</v>
      </c>
      <c r="C53" s="21">
        <v>0.87</v>
      </c>
      <c r="I53" s="21" t="s">
        <v>80</v>
      </c>
      <c r="J53" s="21">
        <v>0.32</v>
      </c>
      <c r="K53" s="21">
        <v>0.87</v>
      </c>
      <c r="L53" s="2">
        <v>50</v>
      </c>
      <c r="M53" s="3">
        <f t="shared" si="9"/>
        <v>16</v>
      </c>
      <c r="N53" s="3">
        <f t="shared" si="10"/>
        <v>43.5</v>
      </c>
      <c r="O53" s="3">
        <f t="shared" si="8"/>
        <v>2.71875</v>
      </c>
      <c r="Q53" s="3">
        <f t="shared" si="11"/>
        <v>171.875</v>
      </c>
      <c r="R53" s="3">
        <f t="shared" si="12"/>
        <v>171.875</v>
      </c>
      <c r="S53" s="3">
        <f t="shared" si="13"/>
        <v>171.875</v>
      </c>
    </row>
    <row r="54" spans="1:19">
      <c r="A54" s="21" t="s">
        <v>81</v>
      </c>
      <c r="B54" s="21">
        <v>0.04</v>
      </c>
      <c r="C54" s="21">
        <v>0.12</v>
      </c>
      <c r="I54" s="21" t="s">
        <v>81</v>
      </c>
      <c r="J54" s="21">
        <v>0.04</v>
      </c>
      <c r="K54" s="21">
        <v>0.12</v>
      </c>
      <c r="L54" s="2">
        <v>50</v>
      </c>
      <c r="M54" s="3">
        <f t="shared" si="9"/>
        <v>2</v>
      </c>
      <c r="N54" s="3">
        <f t="shared" si="10"/>
        <v>6</v>
      </c>
      <c r="O54" s="3">
        <f t="shared" si="8"/>
        <v>3</v>
      </c>
      <c r="Q54" s="3">
        <f t="shared" si="11"/>
        <v>200</v>
      </c>
      <c r="R54" s="3">
        <f t="shared" si="12"/>
        <v>200</v>
      </c>
      <c r="S54" s="3">
        <f t="shared" si="13"/>
        <v>200</v>
      </c>
    </row>
    <row r="55" spans="1:19">
      <c r="A55" s="21" t="s">
        <v>82</v>
      </c>
      <c r="B55" s="21">
        <v>0.4</v>
      </c>
      <c r="C55" s="21">
        <v>0.86</v>
      </c>
      <c r="I55" s="21" t="s">
        <v>82</v>
      </c>
      <c r="J55" s="21">
        <v>0.4</v>
      </c>
      <c r="K55" s="21">
        <v>0.86</v>
      </c>
      <c r="L55" s="2">
        <v>50</v>
      </c>
      <c r="M55" s="3">
        <f t="shared" si="9"/>
        <v>20</v>
      </c>
      <c r="N55" s="3">
        <f t="shared" si="10"/>
        <v>43</v>
      </c>
      <c r="O55" s="3">
        <f t="shared" si="8"/>
        <v>2.15</v>
      </c>
      <c r="Q55" s="3">
        <f t="shared" si="11"/>
        <v>114.99999999999999</v>
      </c>
      <c r="R55" s="3">
        <f t="shared" si="12"/>
        <v>114.99999999999999</v>
      </c>
      <c r="S55" s="3">
        <f t="shared" si="13"/>
        <v>114.99999999999999</v>
      </c>
    </row>
    <row r="56" spans="1:19">
      <c r="A56" s="21" t="s">
        <v>83</v>
      </c>
      <c r="B56" s="21">
        <v>0.06</v>
      </c>
      <c r="C56" s="21">
        <v>0.13</v>
      </c>
      <c r="I56" s="21" t="s">
        <v>83</v>
      </c>
      <c r="J56" s="21">
        <v>0.06</v>
      </c>
      <c r="K56" s="21">
        <v>0.13</v>
      </c>
      <c r="L56" s="2">
        <v>150</v>
      </c>
      <c r="M56" s="3">
        <f t="shared" si="9"/>
        <v>9</v>
      </c>
      <c r="N56" s="3">
        <f t="shared" si="10"/>
        <v>19.5</v>
      </c>
      <c r="O56" s="3">
        <f t="shared" si="8"/>
        <v>2.1666666666666665</v>
      </c>
      <c r="Q56" s="3">
        <f t="shared" si="11"/>
        <v>116.66666666666666</v>
      </c>
      <c r="R56" s="3">
        <f t="shared" si="12"/>
        <v>116.66666666666666</v>
      </c>
      <c r="S56" s="3">
        <f t="shared" si="13"/>
        <v>116.66666666666666</v>
      </c>
    </row>
    <row r="57" spans="1:19">
      <c r="A57" s="21" t="s">
        <v>84</v>
      </c>
      <c r="B57" s="21">
        <v>0.05</v>
      </c>
      <c r="C57" s="21">
        <v>0.03</v>
      </c>
      <c r="I57" s="21" t="s">
        <v>84</v>
      </c>
      <c r="J57" s="21">
        <v>0.05</v>
      </c>
      <c r="K57" s="21">
        <v>0.03</v>
      </c>
      <c r="L57" s="2">
        <v>200</v>
      </c>
      <c r="M57" s="3">
        <f t="shared" si="9"/>
        <v>10</v>
      </c>
      <c r="N57" s="3">
        <f t="shared" si="10"/>
        <v>6</v>
      </c>
      <c r="O57" s="3">
        <f t="shared" si="8"/>
        <v>0.6</v>
      </c>
      <c r="Q57" s="3">
        <f t="shared" si="11"/>
        <v>-40</v>
      </c>
      <c r="R57" s="3">
        <f t="shared" si="12"/>
        <v>-40</v>
      </c>
      <c r="S57" s="3">
        <f t="shared" si="13"/>
        <v>-40</v>
      </c>
    </row>
    <row r="58" spans="1:19">
      <c r="A58" s="21" t="s">
        <v>85</v>
      </c>
      <c r="B58" s="21">
        <v>0.02</v>
      </c>
      <c r="C58" s="21">
        <v>0.02</v>
      </c>
      <c r="I58" s="21" t="s">
        <v>85</v>
      </c>
      <c r="J58" s="21">
        <v>0.02</v>
      </c>
      <c r="K58" s="21">
        <v>0.02</v>
      </c>
      <c r="L58" s="2">
        <v>500</v>
      </c>
      <c r="M58" s="3">
        <f t="shared" si="9"/>
        <v>10</v>
      </c>
      <c r="N58" s="3">
        <f t="shared" si="10"/>
        <v>10</v>
      </c>
      <c r="O58" s="3">
        <f t="shared" si="8"/>
        <v>1</v>
      </c>
      <c r="Q58" s="3">
        <f t="shared" si="11"/>
        <v>0</v>
      </c>
      <c r="R58" s="3">
        <f t="shared" si="12"/>
        <v>0</v>
      </c>
      <c r="S58" s="3">
        <f t="shared" si="13"/>
        <v>0</v>
      </c>
    </row>
    <row r="59" spans="1:19">
      <c r="A59" s="21" t="s">
        <v>86</v>
      </c>
      <c r="B59" s="21">
        <v>0.7</v>
      </c>
      <c r="C59" s="21">
        <v>0.7</v>
      </c>
      <c r="I59" s="21" t="s">
        <v>86</v>
      </c>
      <c r="J59" s="21">
        <v>0.7</v>
      </c>
      <c r="K59" s="21">
        <v>0.7</v>
      </c>
      <c r="L59" s="2">
        <v>10</v>
      </c>
      <c r="M59" s="3">
        <f t="shared" si="9"/>
        <v>7</v>
      </c>
      <c r="N59" s="3">
        <f t="shared" si="10"/>
        <v>7</v>
      </c>
      <c r="O59" s="3">
        <f t="shared" si="8"/>
        <v>1</v>
      </c>
      <c r="Q59" s="3">
        <f t="shared" si="11"/>
        <v>0</v>
      </c>
      <c r="R59" s="3">
        <f t="shared" si="12"/>
        <v>0</v>
      </c>
      <c r="S59" s="3">
        <f t="shared" si="13"/>
        <v>0</v>
      </c>
    </row>
    <row r="60" spans="1:19">
      <c r="A60" s="21" t="s">
        <v>87</v>
      </c>
      <c r="B60" s="21">
        <v>2.9</v>
      </c>
      <c r="C60" s="21">
        <v>16.399999999999999</v>
      </c>
      <c r="I60" s="21" t="s">
        <v>87</v>
      </c>
      <c r="J60" s="21">
        <v>2.9</v>
      </c>
      <c r="K60" s="21">
        <v>16.399999999999999</v>
      </c>
      <c r="L60" s="2">
        <v>2</v>
      </c>
      <c r="M60" s="3">
        <f t="shared" si="9"/>
        <v>5.8</v>
      </c>
      <c r="N60" s="3">
        <f t="shared" si="10"/>
        <v>32.799999999999997</v>
      </c>
      <c r="O60" s="3">
        <f t="shared" si="8"/>
        <v>5.6551724137931032</v>
      </c>
      <c r="Q60" s="3">
        <f t="shared" si="11"/>
        <v>465.51724137931035</v>
      </c>
      <c r="R60" s="3">
        <f t="shared" si="12"/>
        <v>465.51724137931035</v>
      </c>
      <c r="S60" s="3">
        <f t="shared" si="13"/>
        <v>465.51724137931035</v>
      </c>
    </row>
    <row r="61" spans="1:19">
      <c r="A61" s="21" t="s">
        <v>88</v>
      </c>
      <c r="B61" s="21">
        <v>6.3</v>
      </c>
      <c r="C61" s="21">
        <v>3.6</v>
      </c>
      <c r="I61" s="21" t="s">
        <v>88</v>
      </c>
      <c r="J61" s="21">
        <v>6.3</v>
      </c>
      <c r="K61" s="21">
        <v>3.6</v>
      </c>
      <c r="L61" s="2">
        <v>5</v>
      </c>
      <c r="M61" s="3">
        <f t="shared" si="9"/>
        <v>31.5</v>
      </c>
      <c r="N61" s="3">
        <f t="shared" si="10"/>
        <v>18</v>
      </c>
      <c r="O61" s="3">
        <f t="shared" si="8"/>
        <v>0.5714285714285714</v>
      </c>
      <c r="Q61" s="3">
        <f t="shared" si="11"/>
        <v>-42.857142857142861</v>
      </c>
      <c r="R61" s="3">
        <f t="shared" si="12"/>
        <v>-42.857142857142861</v>
      </c>
      <c r="S61" s="3">
        <f t="shared" si="13"/>
        <v>-42.857142857142861</v>
      </c>
    </row>
    <row r="62" spans="1:19">
      <c r="A62" s="21" t="s">
        <v>26</v>
      </c>
      <c r="B62" s="21">
        <v>21</v>
      </c>
      <c r="C62" s="21">
        <v>40</v>
      </c>
      <c r="I62" s="21" t="s">
        <v>26</v>
      </c>
      <c r="J62" s="21">
        <v>21</v>
      </c>
      <c r="K62" s="21">
        <v>40</v>
      </c>
      <c r="L62" s="2">
        <v>1</v>
      </c>
      <c r="M62" s="3">
        <f t="shared" si="9"/>
        <v>21</v>
      </c>
      <c r="N62" s="3">
        <f t="shared" si="10"/>
        <v>40</v>
      </c>
      <c r="O62" s="3">
        <f t="shared" si="8"/>
        <v>1.9047619047619047</v>
      </c>
      <c r="Q62" s="3">
        <f t="shared" si="11"/>
        <v>90.476190476190467</v>
      </c>
      <c r="R62" s="3">
        <f t="shared" si="12"/>
        <v>90.476190476190467</v>
      </c>
      <c r="S62" s="3">
        <f t="shared" si="13"/>
        <v>90.476190476190467</v>
      </c>
    </row>
    <row r="63" spans="1:19">
      <c r="A63" s="21" t="s">
        <v>89</v>
      </c>
      <c r="B63" s="21">
        <v>5.2</v>
      </c>
      <c r="C63" s="21">
        <v>11.1</v>
      </c>
      <c r="I63" s="21" t="s">
        <v>89</v>
      </c>
      <c r="J63" s="21">
        <v>5.2</v>
      </c>
      <c r="K63" s="21">
        <v>11.1</v>
      </c>
      <c r="L63" s="2">
        <v>1</v>
      </c>
      <c r="M63" s="3">
        <f t="shared" si="9"/>
        <v>5.2</v>
      </c>
      <c r="N63" s="3">
        <f t="shared" si="10"/>
        <v>11.1</v>
      </c>
      <c r="O63" s="3">
        <f t="shared" si="8"/>
        <v>2.1346153846153846</v>
      </c>
      <c r="Q63" s="3">
        <f t="shared" si="11"/>
        <v>113.46153846153845</v>
      </c>
      <c r="R63" s="3">
        <f t="shared" si="12"/>
        <v>113.46153846153845</v>
      </c>
      <c r="S63" s="3">
        <f t="shared" si="13"/>
        <v>113.46153846153845</v>
      </c>
    </row>
    <row r="64" spans="1:19">
      <c r="A64" s="19" t="s">
        <v>90</v>
      </c>
      <c r="B64" s="21">
        <v>0.1</v>
      </c>
      <c r="C64" s="21">
        <v>0.1</v>
      </c>
      <c r="I64" s="19" t="s">
        <v>90</v>
      </c>
      <c r="J64" s="21">
        <v>0.1</v>
      </c>
      <c r="K64" s="21">
        <v>0.1</v>
      </c>
      <c r="L64" s="2">
        <v>35</v>
      </c>
      <c r="M64" s="3">
        <f t="shared" si="9"/>
        <v>3.5</v>
      </c>
      <c r="N64" s="3">
        <f t="shared" si="10"/>
        <v>3.5</v>
      </c>
      <c r="O64" s="3">
        <f t="shared" si="8"/>
        <v>1</v>
      </c>
      <c r="Q64" s="3">
        <f t="shared" si="11"/>
        <v>0</v>
      </c>
      <c r="R64" s="3">
        <f t="shared" si="12"/>
        <v>0</v>
      </c>
      <c r="S64" s="3">
        <f t="shared" si="13"/>
        <v>0</v>
      </c>
    </row>
    <row r="65" spans="1:19">
      <c r="A65" s="19" t="s">
        <v>91</v>
      </c>
      <c r="B65" s="21">
        <v>0.1</v>
      </c>
      <c r="C65" s="21">
        <v>0.1</v>
      </c>
      <c r="I65" s="19" t="s">
        <v>91</v>
      </c>
      <c r="J65" s="21">
        <v>0.1</v>
      </c>
      <c r="K65" s="21">
        <v>0.1</v>
      </c>
      <c r="L65" s="2">
        <v>40</v>
      </c>
      <c r="M65" s="3">
        <f t="shared" si="9"/>
        <v>4</v>
      </c>
      <c r="N65" s="3">
        <f t="shared" si="10"/>
        <v>4</v>
      </c>
      <c r="O65" s="3">
        <f t="shared" si="8"/>
        <v>1</v>
      </c>
      <c r="Q65" s="3">
        <f t="shared" si="11"/>
        <v>0</v>
      </c>
      <c r="R65" s="3">
        <f t="shared" si="12"/>
        <v>0</v>
      </c>
      <c r="S65" s="3">
        <f t="shared" si="13"/>
        <v>0</v>
      </c>
    </row>
    <row r="66" spans="1:19">
      <c r="A66" s="21" t="s">
        <v>57</v>
      </c>
      <c r="B66" s="21">
        <v>0.5</v>
      </c>
      <c r="C66" s="21">
        <v>1.3</v>
      </c>
      <c r="I66" s="21" t="s">
        <v>57</v>
      </c>
      <c r="J66" s="21">
        <v>0.5</v>
      </c>
      <c r="K66" s="21">
        <v>1.3</v>
      </c>
      <c r="L66" s="2">
        <v>30</v>
      </c>
      <c r="M66" s="3">
        <f t="shared" si="9"/>
        <v>15</v>
      </c>
      <c r="N66" s="3">
        <f t="shared" si="10"/>
        <v>39</v>
      </c>
      <c r="O66" s="3">
        <f t="shared" si="8"/>
        <v>2.6</v>
      </c>
      <c r="Q66" s="3">
        <f t="shared" si="11"/>
        <v>160</v>
      </c>
      <c r="R66" s="3">
        <f t="shared" si="12"/>
        <v>160</v>
      </c>
      <c r="S66" s="3">
        <f t="shared" si="13"/>
        <v>160</v>
      </c>
    </row>
    <row r="67" spans="1:19">
      <c r="A67" s="21" t="s">
        <v>92</v>
      </c>
      <c r="B67" s="21">
        <v>0.1</v>
      </c>
      <c r="C67" s="21">
        <v>0.1</v>
      </c>
      <c r="I67" s="21" t="s">
        <v>92</v>
      </c>
      <c r="J67" s="21">
        <v>0.1</v>
      </c>
      <c r="K67" s="21">
        <v>0.1</v>
      </c>
      <c r="L67" s="2">
        <v>30</v>
      </c>
      <c r="M67" s="3">
        <f t="shared" si="9"/>
        <v>3</v>
      </c>
      <c r="N67" s="3">
        <f t="shared" si="10"/>
        <v>3</v>
      </c>
      <c r="O67" s="3">
        <f t="shared" si="8"/>
        <v>1</v>
      </c>
      <c r="Q67" s="3">
        <f t="shared" si="11"/>
        <v>0</v>
      </c>
      <c r="R67" s="3">
        <f t="shared" si="12"/>
        <v>0</v>
      </c>
      <c r="S67" s="3">
        <f t="shared" si="13"/>
        <v>0</v>
      </c>
    </row>
    <row r="68" spans="1:19">
      <c r="A68" s="19" t="s">
        <v>93</v>
      </c>
      <c r="B68" s="21">
        <v>0.5</v>
      </c>
      <c r="C68" s="21">
        <v>0.5</v>
      </c>
      <c r="I68" s="19" t="s">
        <v>93</v>
      </c>
      <c r="J68" s="21">
        <v>0.5</v>
      </c>
      <c r="K68" s="21">
        <v>0.5</v>
      </c>
      <c r="L68" s="2">
        <v>10</v>
      </c>
      <c r="M68" s="3">
        <f t="shared" si="9"/>
        <v>5</v>
      </c>
      <c r="N68" s="3">
        <f t="shared" si="10"/>
        <v>5</v>
      </c>
      <c r="O68" s="3">
        <f t="shared" si="8"/>
        <v>1</v>
      </c>
      <c r="Q68" s="3">
        <f t="shared" si="11"/>
        <v>0</v>
      </c>
      <c r="R68" s="3">
        <f t="shared" si="12"/>
        <v>0</v>
      </c>
      <c r="S68" s="3">
        <f t="shared" si="13"/>
        <v>0</v>
      </c>
    </row>
  </sheetData>
  <phoneticPr fontId="0" type="noConversion"/>
  <printOptions gridLinesSet="0"/>
  <pageMargins left="0.75" right="0.75" top="1" bottom="1" header="0.5" footer="0.5"/>
  <pageSetup orientation="landscape" horizontalDpi="300" verticalDpi="0" copies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F58" transitionEvaluation="1"/>
  <dimension ref="A1:GU68"/>
  <sheetViews>
    <sheetView showGridLines="0" topLeftCell="F58" zoomScale="70" zoomScaleNormal="70" workbookViewId="0">
      <selection activeCell="R78" sqref="R78"/>
    </sheetView>
  </sheetViews>
  <sheetFormatPr defaultColWidth="9.75" defaultRowHeight="12"/>
  <cols>
    <col min="2" max="2" width="9.875" style="2" bestFit="1" customWidth="1"/>
    <col min="3" max="4" width="7.875" style="2" customWidth="1"/>
    <col min="5" max="5" width="9.875" style="2" customWidth="1"/>
    <col min="6" max="6" width="10.875" style="2" customWidth="1"/>
    <col min="7" max="7" width="7.875" style="2" customWidth="1"/>
    <col min="8" max="11" width="11.875" style="2" customWidth="1"/>
    <col min="12" max="63" width="9.75" style="2"/>
    <col min="137" max="137" width="11.875" customWidth="1"/>
    <col min="165" max="165" width="11.875" customWidth="1"/>
    <col min="176" max="176" width="10.5" customWidth="1"/>
    <col min="197" max="197" width="10.875" customWidth="1"/>
    <col min="198" max="198" width="11.875" customWidth="1"/>
  </cols>
  <sheetData>
    <row r="1" spans="1:203">
      <c r="A1" s="1" t="s">
        <v>29</v>
      </c>
      <c r="I1" s="6"/>
      <c r="J1" s="17"/>
      <c r="K1" s="17"/>
      <c r="T1" s="6"/>
      <c r="AE1" s="6"/>
      <c r="AP1" s="6"/>
      <c r="BA1" s="11"/>
      <c r="BL1" s="8"/>
      <c r="CH1" s="8"/>
      <c r="CS1" s="8"/>
      <c r="DO1" s="8"/>
      <c r="DZ1" s="8"/>
      <c r="EH1" s="8"/>
      <c r="ES1" s="8"/>
      <c r="FD1" s="8"/>
      <c r="FO1" s="8"/>
      <c r="FZ1" s="8"/>
    </row>
    <row r="2" spans="1:203">
      <c r="A2" s="1"/>
      <c r="I2" s="6"/>
      <c r="J2" s="17"/>
      <c r="K2" s="17"/>
      <c r="T2" s="6"/>
      <c r="AE2" s="6"/>
      <c r="AP2" s="6"/>
      <c r="BA2" s="11"/>
      <c r="BL2" s="8"/>
      <c r="BW2" s="8"/>
      <c r="CH2" s="8"/>
      <c r="CS2" s="8"/>
      <c r="DO2" s="8"/>
      <c r="DZ2" s="8"/>
      <c r="EH2" s="8"/>
      <c r="ES2" s="8"/>
      <c r="FD2" s="8"/>
      <c r="FO2" s="8"/>
      <c r="FZ2" s="8"/>
    </row>
    <row r="3" spans="1:203">
      <c r="A3" s="1"/>
      <c r="I3" s="6"/>
      <c r="J3" s="17"/>
      <c r="K3" s="17"/>
      <c r="T3" s="6"/>
      <c r="AE3" s="6"/>
      <c r="AP3" s="6"/>
      <c r="BA3" s="11"/>
      <c r="BL3" s="8"/>
      <c r="BW3" s="8"/>
      <c r="CH3" s="8"/>
      <c r="CS3" s="8"/>
      <c r="DO3" s="8"/>
      <c r="DZ3" s="8"/>
      <c r="EH3" s="8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8"/>
      <c r="FD3" s="8"/>
      <c r="FO3" s="8"/>
      <c r="FZ3" s="8"/>
      <c r="GK3" s="8"/>
    </row>
    <row r="4" spans="1:203">
      <c r="A4" s="1"/>
      <c r="I4" s="6"/>
      <c r="J4" s="17"/>
      <c r="K4" s="17"/>
      <c r="T4" s="6"/>
      <c r="AE4" s="6"/>
      <c r="AP4" s="6"/>
      <c r="BA4" s="11"/>
      <c r="BL4" s="8"/>
      <c r="BW4" s="8"/>
      <c r="CH4" s="8"/>
      <c r="CS4" s="8"/>
      <c r="DD4" s="8"/>
      <c r="DO4" s="8"/>
      <c r="DZ4" s="8"/>
      <c r="EH4" s="12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2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2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2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2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2"/>
      <c r="GL4" s="13"/>
      <c r="GM4" s="13"/>
      <c r="GN4" s="13"/>
      <c r="GO4" s="13"/>
      <c r="GP4" s="13"/>
      <c r="GQ4" s="13"/>
      <c r="GR4" s="13"/>
      <c r="GS4" s="13"/>
      <c r="GT4" s="13"/>
      <c r="GU4" s="13"/>
    </row>
    <row r="5" spans="1:203">
      <c r="A5" s="1"/>
      <c r="I5" s="12" t="s">
        <v>0</v>
      </c>
      <c r="J5" s="18"/>
      <c r="K5" s="18"/>
      <c r="L5" s="13"/>
      <c r="M5" s="13"/>
      <c r="N5" s="13"/>
      <c r="O5" s="13"/>
      <c r="P5" s="13"/>
      <c r="Q5" s="13"/>
      <c r="R5" s="13"/>
      <c r="S5" s="13"/>
      <c r="T5" s="12"/>
      <c r="U5" s="13"/>
      <c r="V5" s="13"/>
      <c r="W5" s="13"/>
      <c r="X5" s="13"/>
      <c r="Y5" s="13"/>
      <c r="Z5" s="13"/>
      <c r="AA5" s="13"/>
      <c r="AB5" s="13"/>
      <c r="AC5" s="13"/>
      <c r="AD5" s="13"/>
      <c r="AE5" s="12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2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4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2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2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2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2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2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2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7"/>
      <c r="EA5" s="2"/>
      <c r="EB5" s="2"/>
      <c r="EC5" s="2"/>
      <c r="ED5" s="2"/>
      <c r="EE5" s="2"/>
      <c r="EF5" s="2"/>
      <c r="EG5" s="2"/>
      <c r="EH5" s="12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2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5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2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2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2"/>
      <c r="GL5" s="13"/>
      <c r="GM5" s="13"/>
      <c r="GN5" s="13"/>
      <c r="GO5" s="13"/>
      <c r="GP5" s="13"/>
      <c r="GQ5" s="13"/>
      <c r="GR5" s="13"/>
      <c r="GS5" s="13"/>
      <c r="GT5" s="13"/>
      <c r="GU5" s="13"/>
    </row>
    <row r="6" spans="1:203">
      <c r="A6" s="1"/>
      <c r="I6" s="6" t="s">
        <v>1</v>
      </c>
      <c r="J6" s="17"/>
      <c r="K6" s="17"/>
      <c r="T6" s="6"/>
      <c r="AE6" s="6"/>
      <c r="AP6" s="6"/>
      <c r="BA6" s="11"/>
      <c r="BL6" s="8"/>
      <c r="BW6" s="8"/>
      <c r="CH6" s="8"/>
      <c r="CS6" s="8"/>
      <c r="DD6" s="8"/>
      <c r="DO6" s="8"/>
      <c r="DZ6" s="7"/>
      <c r="EA6" s="2"/>
      <c r="EB6" s="2"/>
      <c r="EC6" s="2"/>
      <c r="ED6" s="2"/>
      <c r="EE6" s="2"/>
      <c r="EF6" s="2"/>
      <c r="EG6" s="2"/>
      <c r="EH6" s="6"/>
      <c r="EI6" s="2"/>
      <c r="EJ6" s="2"/>
      <c r="EK6" s="2"/>
      <c r="EL6" s="2"/>
      <c r="EM6" s="2"/>
      <c r="EN6" s="2"/>
      <c r="EO6" s="2"/>
      <c r="EP6" s="2"/>
      <c r="EQ6" s="2"/>
      <c r="ER6" s="2"/>
      <c r="ES6" s="8"/>
      <c r="FD6" s="8"/>
      <c r="FO6" s="8"/>
      <c r="FZ6" s="8"/>
      <c r="GK6" s="8"/>
    </row>
    <row r="7" spans="1:203">
      <c r="A7" s="1"/>
      <c r="I7" s="6"/>
      <c r="J7" s="17"/>
      <c r="K7" s="17"/>
      <c r="T7" s="6"/>
      <c r="AE7" s="6"/>
      <c r="AP7" s="6"/>
      <c r="BA7" s="11"/>
      <c r="BL7" s="11"/>
      <c r="BM7" s="2"/>
      <c r="BN7" s="2"/>
      <c r="BO7" s="2"/>
      <c r="BP7" s="2"/>
      <c r="BQ7" s="2"/>
      <c r="BR7" s="2"/>
      <c r="BS7" s="2"/>
      <c r="BT7" s="2"/>
      <c r="BU7" s="2"/>
      <c r="BV7" s="2"/>
      <c r="BW7" s="11"/>
      <c r="BX7" s="2"/>
      <c r="BY7" s="2"/>
      <c r="BZ7" s="2"/>
      <c r="CA7" s="2"/>
      <c r="CB7" s="2"/>
      <c r="CC7" s="2"/>
      <c r="CD7" s="2"/>
      <c r="CE7" s="2"/>
      <c r="CF7" s="2"/>
      <c r="CG7" s="2"/>
      <c r="CH7" s="11"/>
      <c r="CI7" s="2"/>
      <c r="CJ7" s="2"/>
      <c r="CK7" s="2"/>
      <c r="CL7" s="2"/>
      <c r="CM7" s="2"/>
      <c r="CN7" s="2"/>
      <c r="CO7" s="2"/>
      <c r="CP7" s="2"/>
      <c r="CQ7" s="2"/>
      <c r="CR7" s="2"/>
      <c r="CS7" s="11"/>
      <c r="CT7" s="2"/>
      <c r="CU7" s="2"/>
      <c r="CV7" s="2"/>
      <c r="CW7" s="2"/>
      <c r="CX7" s="2"/>
      <c r="CY7" s="2"/>
      <c r="CZ7" s="2"/>
      <c r="DA7" s="2"/>
      <c r="DB7" s="2"/>
      <c r="DC7" s="2"/>
      <c r="DD7" s="8"/>
      <c r="DO7" s="8"/>
      <c r="DZ7" s="7"/>
      <c r="EA7" s="2"/>
      <c r="EB7" s="2"/>
      <c r="EC7" s="2"/>
      <c r="ED7" s="2"/>
      <c r="EE7" s="2"/>
      <c r="EF7" s="2"/>
      <c r="EG7" s="2"/>
      <c r="EH7" s="6"/>
      <c r="EI7" s="2"/>
      <c r="EJ7" s="2"/>
      <c r="EK7" s="2"/>
      <c r="EL7" s="2"/>
      <c r="EM7" s="2"/>
      <c r="EN7" s="2"/>
      <c r="EO7" s="2"/>
      <c r="EP7" s="2"/>
      <c r="EQ7" s="2"/>
      <c r="ER7" s="2"/>
      <c r="ES7" s="11"/>
      <c r="ET7" s="2"/>
      <c r="EU7" s="2"/>
      <c r="EV7" s="2"/>
      <c r="EW7" s="2"/>
      <c r="EX7" s="2"/>
      <c r="EY7" s="2"/>
      <c r="EZ7" s="2"/>
      <c r="FA7" s="2"/>
      <c r="FB7" s="2"/>
      <c r="FC7" s="2"/>
      <c r="FD7" s="8"/>
      <c r="FO7" s="8"/>
      <c r="FZ7" s="8"/>
      <c r="GK7" s="8"/>
    </row>
    <row r="8" spans="1:203">
      <c r="A8" s="1" t="s">
        <v>30</v>
      </c>
      <c r="I8" s="7" t="s">
        <v>2</v>
      </c>
      <c r="M8" s="2" t="s">
        <v>31</v>
      </c>
      <c r="N8" s="2" t="s">
        <v>32</v>
      </c>
      <c r="T8" s="6"/>
      <c r="AE8" s="6"/>
      <c r="AP8" s="6"/>
      <c r="BA8" s="11"/>
      <c r="BL8" s="11"/>
      <c r="BM8" s="2"/>
      <c r="BN8" s="2"/>
      <c r="BO8" s="2"/>
      <c r="BP8" s="2"/>
      <c r="BQ8" s="2"/>
      <c r="BR8" s="2"/>
      <c r="BS8" s="2"/>
      <c r="BT8" s="2"/>
      <c r="BU8" s="2"/>
      <c r="BV8" s="2"/>
      <c r="BW8" s="11"/>
      <c r="BX8" s="2"/>
      <c r="BY8" s="2"/>
      <c r="BZ8" s="2"/>
      <c r="CA8" s="2"/>
      <c r="CB8" s="2"/>
      <c r="CC8" s="2"/>
      <c r="CD8" s="2"/>
      <c r="CE8" s="2"/>
      <c r="CF8" s="2"/>
      <c r="CG8" s="2"/>
      <c r="CH8" s="11"/>
      <c r="CI8" s="2"/>
      <c r="CJ8" s="2"/>
      <c r="CK8" s="2"/>
      <c r="CL8" s="2"/>
      <c r="CM8" s="2"/>
      <c r="CN8" s="2"/>
      <c r="CO8" s="2"/>
      <c r="CP8" s="2"/>
      <c r="CQ8" s="2"/>
      <c r="CR8" s="2"/>
      <c r="CS8" s="11"/>
      <c r="CT8" s="2"/>
      <c r="CU8" s="2"/>
      <c r="CV8" s="2"/>
      <c r="CW8" s="2"/>
      <c r="CX8" s="2"/>
      <c r="CY8" s="2"/>
      <c r="CZ8" s="2"/>
      <c r="DA8" s="2"/>
      <c r="DB8" s="2"/>
      <c r="DC8" s="2"/>
      <c r="DD8" s="11"/>
      <c r="DE8" s="2"/>
      <c r="DF8" s="2"/>
      <c r="DG8" s="2"/>
      <c r="DH8" s="2"/>
      <c r="DI8" s="2"/>
      <c r="DJ8" s="2"/>
      <c r="DK8" s="2"/>
      <c r="DL8" s="2"/>
      <c r="DM8" s="2"/>
      <c r="DN8" s="2"/>
      <c r="DO8" s="11"/>
      <c r="DP8" s="2"/>
      <c r="DQ8" s="2"/>
      <c r="DR8" s="2"/>
      <c r="DS8" s="2"/>
      <c r="DT8" s="2"/>
      <c r="DU8" s="2"/>
      <c r="DV8" s="2"/>
      <c r="DW8" s="2"/>
      <c r="DX8" s="2"/>
      <c r="DY8" s="2"/>
      <c r="DZ8" s="7"/>
      <c r="EA8" s="2"/>
      <c r="EB8" s="2"/>
      <c r="EC8" s="2"/>
      <c r="ED8" s="2"/>
      <c r="EE8" s="2"/>
      <c r="EF8" s="2"/>
      <c r="EG8" s="2"/>
      <c r="EH8" s="6"/>
      <c r="EI8" s="2"/>
      <c r="EJ8" s="2"/>
      <c r="EK8" s="2"/>
      <c r="EL8" s="2"/>
      <c r="EM8" s="2"/>
      <c r="EN8" s="2"/>
      <c r="EO8" s="2"/>
      <c r="EP8" s="2"/>
      <c r="EQ8" s="2"/>
      <c r="ER8" s="2"/>
      <c r="ES8" s="11"/>
      <c r="ET8" s="2"/>
      <c r="EU8" s="2"/>
      <c r="EV8" s="2"/>
      <c r="EW8" s="2"/>
      <c r="EX8" s="2"/>
      <c r="EY8" s="2"/>
      <c r="EZ8" s="2"/>
      <c r="FA8" s="2"/>
      <c r="FB8" s="2"/>
      <c r="FC8" s="2"/>
      <c r="FD8" s="11"/>
      <c r="FE8" s="2"/>
      <c r="FF8" s="2"/>
      <c r="FG8" s="2"/>
      <c r="FH8" s="2"/>
      <c r="FI8" s="2"/>
      <c r="FJ8" s="2"/>
      <c r="FK8" s="2"/>
      <c r="FL8" s="2"/>
      <c r="FM8" s="2"/>
      <c r="FN8" s="2"/>
      <c r="FO8" s="11"/>
      <c r="FP8" s="2"/>
      <c r="FQ8" s="2"/>
      <c r="FR8" s="2"/>
      <c r="FS8" s="2"/>
      <c r="FT8" s="2"/>
      <c r="FU8" s="2"/>
      <c r="FV8" s="2"/>
      <c r="FW8" s="2"/>
      <c r="FX8" s="2"/>
      <c r="FY8" s="2"/>
      <c r="FZ8" s="11"/>
      <c r="GA8" s="2"/>
      <c r="GB8" s="2"/>
      <c r="GC8" s="2"/>
      <c r="GD8" s="2"/>
      <c r="GE8" s="2"/>
      <c r="GF8" s="2"/>
      <c r="GG8" s="2"/>
      <c r="GH8" s="2"/>
      <c r="GI8" s="2"/>
      <c r="GJ8" s="2"/>
      <c r="GK8" s="11"/>
      <c r="GL8" s="2"/>
      <c r="GM8" s="2"/>
      <c r="GN8" s="2"/>
      <c r="GO8" s="2"/>
      <c r="GP8" s="2"/>
      <c r="GQ8" s="2"/>
      <c r="GR8" s="2"/>
      <c r="GS8" s="2"/>
      <c r="GT8" s="2"/>
      <c r="GU8" s="2"/>
    </row>
    <row r="9" spans="1:203">
      <c r="A9" s="1" t="s">
        <v>3</v>
      </c>
      <c r="B9" s="3"/>
      <c r="C9" s="3"/>
      <c r="D9" s="3"/>
      <c r="E9" s="3"/>
      <c r="F9" s="3"/>
      <c r="G9" s="3"/>
      <c r="H9" s="3"/>
      <c r="I9" s="7" t="s">
        <v>3</v>
      </c>
      <c r="J9" s="3"/>
      <c r="K9" s="3"/>
      <c r="L9" s="3" t="s">
        <v>4</v>
      </c>
      <c r="M9" s="3" t="s">
        <v>5</v>
      </c>
      <c r="N9" s="3" t="s">
        <v>6</v>
      </c>
      <c r="O9" s="3" t="s">
        <v>7</v>
      </c>
      <c r="P9" s="3" t="s">
        <v>8</v>
      </c>
      <c r="Q9" s="3" t="s">
        <v>9</v>
      </c>
      <c r="R9" s="3" t="s">
        <v>10</v>
      </c>
      <c r="S9" s="3" t="s">
        <v>11</v>
      </c>
      <c r="T9" s="6"/>
      <c r="U9" s="3"/>
      <c r="V9" s="3"/>
      <c r="W9" s="3"/>
      <c r="X9" s="3"/>
      <c r="Y9" s="3"/>
      <c r="Z9" s="3"/>
      <c r="AA9" s="3"/>
      <c r="AB9" s="3"/>
      <c r="AC9" s="3"/>
      <c r="AD9" s="3"/>
      <c r="AE9" s="11"/>
      <c r="AF9" s="3"/>
      <c r="AG9" s="3"/>
      <c r="AH9" s="3"/>
      <c r="AI9" s="3"/>
      <c r="AJ9" s="3"/>
      <c r="AK9" s="3"/>
      <c r="AL9" s="3"/>
      <c r="AM9" s="3"/>
      <c r="AN9" s="3"/>
      <c r="AO9" s="3"/>
      <c r="AP9" s="11"/>
      <c r="AQ9" s="3"/>
      <c r="AR9" s="3"/>
      <c r="AS9" s="3"/>
      <c r="AT9" s="3"/>
      <c r="AU9" s="3"/>
      <c r="AV9" s="3"/>
      <c r="AW9" s="3"/>
      <c r="AX9" s="3"/>
      <c r="AY9" s="3"/>
      <c r="AZ9" s="3"/>
      <c r="BA9" s="11"/>
      <c r="BB9" s="3"/>
      <c r="BC9" s="3"/>
      <c r="BD9" s="3"/>
      <c r="BE9" s="3"/>
      <c r="BF9" s="3"/>
      <c r="BG9" s="3"/>
      <c r="BH9" s="3"/>
      <c r="BI9" s="3"/>
      <c r="BJ9" s="3"/>
      <c r="BK9" s="3"/>
      <c r="BL9" s="11"/>
      <c r="BM9" s="3"/>
      <c r="BN9" s="3"/>
      <c r="BO9" s="3"/>
      <c r="BP9" s="3"/>
      <c r="BQ9" s="3"/>
      <c r="BR9" s="3"/>
      <c r="BS9" s="3"/>
      <c r="BT9" s="3"/>
      <c r="BU9" s="3"/>
      <c r="BV9" s="3"/>
      <c r="BW9" s="11"/>
      <c r="BX9" s="3"/>
      <c r="BY9" s="3"/>
      <c r="BZ9" s="3"/>
      <c r="CA9" s="3"/>
      <c r="CB9" s="3"/>
      <c r="CC9" s="3"/>
      <c r="CD9" s="3"/>
      <c r="CE9" s="3"/>
      <c r="CF9" s="3"/>
      <c r="CG9" s="3"/>
      <c r="CH9" s="11"/>
      <c r="CI9" s="3"/>
      <c r="CJ9" s="3"/>
      <c r="CK9" s="3"/>
      <c r="CL9" s="3"/>
      <c r="CM9" s="3"/>
      <c r="CN9" s="3"/>
      <c r="CO9" s="3"/>
      <c r="CP9" s="3"/>
      <c r="CQ9" s="3"/>
      <c r="CR9" s="3"/>
      <c r="CS9" s="11"/>
      <c r="CT9" s="3"/>
      <c r="CU9" s="3"/>
      <c r="CV9" s="3"/>
      <c r="CW9" s="3"/>
      <c r="CX9" s="3"/>
      <c r="CY9" s="3"/>
      <c r="CZ9" s="3"/>
      <c r="DA9" s="3"/>
      <c r="DB9" s="3"/>
      <c r="DC9" s="3"/>
      <c r="DD9" s="11"/>
      <c r="DE9" s="3"/>
      <c r="DF9" s="3"/>
      <c r="DG9" s="3"/>
      <c r="DH9" s="3"/>
      <c r="DI9" s="3"/>
      <c r="DJ9" s="3"/>
      <c r="DK9" s="3"/>
      <c r="DL9" s="3"/>
      <c r="DM9" s="3"/>
      <c r="DN9" s="3"/>
      <c r="DO9" s="11"/>
      <c r="DP9" s="3"/>
      <c r="DQ9" s="3"/>
      <c r="DR9" s="3"/>
      <c r="DS9" s="3"/>
      <c r="DT9" s="3"/>
      <c r="DU9" s="3"/>
      <c r="DV9" s="3"/>
      <c r="DW9" s="3"/>
      <c r="DX9" s="3"/>
      <c r="DY9" s="3"/>
      <c r="DZ9" s="7"/>
      <c r="EA9" s="3"/>
      <c r="EB9" s="3"/>
      <c r="EC9" s="3"/>
      <c r="ED9" s="3"/>
      <c r="EE9" s="3"/>
      <c r="EF9" s="3"/>
      <c r="EG9" s="3"/>
      <c r="EH9" s="11"/>
      <c r="EI9" s="3"/>
      <c r="EJ9" s="3"/>
      <c r="EK9" s="3"/>
      <c r="EL9" s="3"/>
      <c r="EM9" s="3"/>
      <c r="EN9" s="3"/>
      <c r="EO9" s="3"/>
      <c r="EP9" s="3"/>
      <c r="EQ9" s="3"/>
      <c r="ER9" s="3"/>
      <c r="ES9" s="11"/>
      <c r="ET9" s="3"/>
      <c r="EU9" s="3"/>
      <c r="EV9" s="3"/>
      <c r="EW9" s="3"/>
      <c r="EX9" s="3"/>
      <c r="EY9" s="3"/>
      <c r="EZ9" s="3"/>
      <c r="FA9" s="3"/>
      <c r="FB9" s="3"/>
      <c r="FC9" s="3"/>
      <c r="FD9" s="11"/>
      <c r="FE9" s="3"/>
      <c r="FF9" s="3"/>
      <c r="FG9" s="3"/>
      <c r="FH9" s="3"/>
      <c r="FI9" s="3"/>
      <c r="FJ9" s="3"/>
      <c r="FK9" s="3"/>
      <c r="FL9" s="3"/>
      <c r="FM9" s="3"/>
      <c r="FN9" s="3"/>
      <c r="FO9" s="11"/>
      <c r="FP9" s="3"/>
      <c r="FQ9" s="3"/>
      <c r="FR9" s="3"/>
      <c r="FS9" s="3"/>
      <c r="FT9" s="3"/>
      <c r="FU9" s="3"/>
      <c r="FV9" s="3"/>
      <c r="FW9" s="3"/>
      <c r="FX9" s="3"/>
      <c r="FY9" s="3"/>
      <c r="FZ9" s="11"/>
      <c r="GA9" s="3"/>
      <c r="GB9" s="3"/>
      <c r="GC9" s="3"/>
      <c r="GD9" s="3"/>
      <c r="GE9" s="3"/>
      <c r="GF9" s="3"/>
      <c r="GG9" s="3"/>
      <c r="GH9" s="3"/>
      <c r="GI9" s="3"/>
      <c r="GJ9" s="3"/>
      <c r="GK9" s="11"/>
      <c r="GL9" s="3"/>
      <c r="GM9" s="3"/>
      <c r="GN9" s="3"/>
      <c r="GO9" s="3"/>
      <c r="GP9" s="3"/>
      <c r="GQ9" s="3"/>
      <c r="GR9" s="3"/>
      <c r="GS9" s="3"/>
      <c r="GT9" s="3"/>
      <c r="GU9" s="3"/>
    </row>
    <row r="10" spans="1:203">
      <c r="B10" s="3"/>
      <c r="C10"/>
      <c r="D10"/>
      <c r="E10"/>
      <c r="F10" s="3"/>
      <c r="G10" s="3"/>
      <c r="H10" s="3"/>
      <c r="I10" s="8"/>
      <c r="J10" s="3"/>
      <c r="K10"/>
      <c r="M10" s="3" t="s">
        <v>12</v>
      </c>
      <c r="N10" s="3" t="s">
        <v>13</v>
      </c>
      <c r="O10" s="3" t="s">
        <v>14</v>
      </c>
      <c r="P10" s="3" t="s">
        <v>14</v>
      </c>
      <c r="T10" s="6"/>
      <c r="U10" s="3"/>
      <c r="V10"/>
      <c r="X10" s="3"/>
      <c r="Y10" s="3"/>
      <c r="Z10" s="3"/>
      <c r="AA10" s="3"/>
      <c r="AE10" s="6"/>
      <c r="AF10" s="3"/>
      <c r="AG10"/>
      <c r="AI10" s="3"/>
      <c r="AJ10" s="3"/>
      <c r="AK10" s="3"/>
      <c r="AP10" s="6"/>
      <c r="AQ10" s="3"/>
      <c r="AR10" s="3"/>
      <c r="AT10" s="3"/>
      <c r="AU10" s="3"/>
      <c r="AV10" s="3"/>
      <c r="AW10" s="3"/>
      <c r="BA10" s="6"/>
      <c r="BB10" s="3"/>
      <c r="BC10" s="3"/>
      <c r="BE10" s="3"/>
      <c r="BF10" s="3"/>
      <c r="BG10" s="3"/>
      <c r="BH10" s="3"/>
      <c r="BL10" s="6"/>
      <c r="BM10" s="3"/>
      <c r="BN10" s="3"/>
      <c r="BO10" s="2"/>
      <c r="BP10" s="3"/>
      <c r="BQ10" s="3"/>
      <c r="BR10" s="3"/>
      <c r="BS10" s="3"/>
      <c r="BT10" s="2"/>
      <c r="BU10" s="2"/>
      <c r="BV10" s="2"/>
      <c r="BW10" s="6"/>
      <c r="BZ10" s="2"/>
      <c r="CA10" s="3"/>
      <c r="CB10" s="3"/>
      <c r="CC10" s="3"/>
      <c r="CD10" s="3"/>
      <c r="CE10" s="2"/>
      <c r="CF10" s="2"/>
      <c r="CG10" s="2"/>
      <c r="CH10" s="6"/>
      <c r="CK10" s="2"/>
      <c r="CL10" s="3"/>
      <c r="CM10" s="3"/>
      <c r="CN10" s="3"/>
      <c r="CO10" s="3"/>
      <c r="CP10" s="2"/>
      <c r="CQ10" s="2"/>
      <c r="CR10" s="2"/>
      <c r="CS10" s="6"/>
      <c r="CU10" s="3"/>
      <c r="CV10" s="2"/>
      <c r="CW10" s="3"/>
      <c r="CX10" s="3"/>
      <c r="CY10" s="3"/>
      <c r="CZ10" s="3"/>
      <c r="DA10" s="2"/>
      <c r="DB10" s="2"/>
      <c r="DC10" s="2"/>
      <c r="DD10" s="6"/>
      <c r="DE10" s="3"/>
      <c r="DF10" s="3"/>
      <c r="DG10" s="2"/>
      <c r="DH10" s="3"/>
      <c r="DI10" s="3"/>
      <c r="DJ10" s="3"/>
      <c r="DK10" s="3"/>
      <c r="DL10" s="2"/>
      <c r="DM10" s="2"/>
      <c r="DN10" s="2"/>
      <c r="DO10" s="6"/>
      <c r="DQ10" s="3"/>
      <c r="DR10" s="2"/>
      <c r="DT10" s="3"/>
      <c r="DU10" s="3"/>
      <c r="DV10" s="3"/>
      <c r="DW10" s="2"/>
      <c r="DX10" s="2"/>
      <c r="DY10" s="2"/>
      <c r="DZ10" s="8"/>
      <c r="EA10" s="3"/>
      <c r="EE10" s="3"/>
      <c r="EF10" s="3"/>
      <c r="EG10" s="3"/>
      <c r="EH10" s="6"/>
      <c r="EI10" s="3"/>
      <c r="EJ10" s="3"/>
      <c r="EK10" s="2"/>
      <c r="EL10" s="3"/>
      <c r="EM10" s="3"/>
      <c r="EN10" s="3"/>
      <c r="EO10" s="3"/>
      <c r="EP10" s="2"/>
      <c r="EQ10" s="2"/>
      <c r="ER10" s="2"/>
      <c r="ES10" s="6"/>
      <c r="EU10" s="3"/>
      <c r="EV10" s="2"/>
      <c r="EW10" s="3"/>
      <c r="EX10" s="3"/>
      <c r="EY10" s="3"/>
      <c r="EZ10" s="3"/>
      <c r="FA10" s="2"/>
      <c r="FB10" s="2"/>
      <c r="FC10" s="2"/>
      <c r="FD10" s="6"/>
      <c r="FE10" s="3"/>
      <c r="FF10" s="3"/>
      <c r="FG10" s="2"/>
      <c r="FH10" s="3"/>
      <c r="FI10" s="3"/>
      <c r="FJ10" s="3"/>
      <c r="FK10" s="3"/>
      <c r="FL10" s="2"/>
      <c r="FM10" s="2"/>
      <c r="FN10" s="2"/>
      <c r="FO10" s="6"/>
      <c r="FP10" s="3"/>
      <c r="FQ10" s="3"/>
      <c r="FR10" s="2"/>
      <c r="FS10" s="3"/>
      <c r="FT10" s="3"/>
      <c r="FU10" s="3"/>
      <c r="FV10" s="3"/>
      <c r="FW10" s="2"/>
      <c r="FX10" s="2"/>
      <c r="FY10" s="2"/>
      <c r="FZ10" s="6"/>
      <c r="GA10" s="3"/>
      <c r="GB10" s="3"/>
      <c r="GC10" s="2"/>
      <c r="GD10" s="3"/>
      <c r="GE10" s="3"/>
      <c r="GF10" s="3"/>
      <c r="GG10" s="3"/>
      <c r="GH10" s="2"/>
      <c r="GI10" s="2"/>
      <c r="GJ10" s="2"/>
      <c r="GK10" s="6"/>
      <c r="GL10" s="3"/>
      <c r="GM10" s="3"/>
      <c r="GN10" s="2"/>
      <c r="GO10" s="3"/>
      <c r="GP10" s="3"/>
      <c r="GQ10" s="3"/>
      <c r="GR10" s="3"/>
      <c r="GS10" s="2"/>
      <c r="GT10" s="2"/>
      <c r="GU10" s="2"/>
    </row>
    <row r="11" spans="1:203">
      <c r="A11" t="s">
        <v>15</v>
      </c>
      <c r="B11" s="3"/>
      <c r="C11" s="3"/>
      <c r="D11" s="3"/>
      <c r="E11" s="3"/>
      <c r="I11" s="8" t="s">
        <v>15</v>
      </c>
      <c r="J11" s="3"/>
      <c r="K11" s="3"/>
      <c r="M11" s="3">
        <v>1</v>
      </c>
      <c r="O11" s="3" t="s">
        <v>16</v>
      </c>
      <c r="T11" s="6"/>
      <c r="U11" s="3"/>
      <c r="V11" s="3"/>
      <c r="X11" s="3"/>
      <c r="Z11" s="3"/>
      <c r="AE11" s="6"/>
      <c r="AF11" s="3"/>
      <c r="AG11" s="3"/>
      <c r="AI11" s="3"/>
      <c r="AJ11" s="3"/>
      <c r="AK11" s="3"/>
      <c r="AP11" s="6"/>
      <c r="AQ11" s="3"/>
      <c r="AT11" s="3"/>
      <c r="AV11" s="3"/>
      <c r="AW11" s="3"/>
      <c r="BA11" s="6"/>
      <c r="BB11" s="3"/>
      <c r="BE11" s="3"/>
      <c r="BG11" s="3"/>
      <c r="BH11" s="3"/>
      <c r="BL11" s="6"/>
      <c r="BM11" s="3"/>
      <c r="BN11" s="2"/>
      <c r="BO11" s="2"/>
      <c r="BP11" s="3"/>
      <c r="BQ11" s="2"/>
      <c r="BR11" s="3"/>
      <c r="BS11" s="3"/>
      <c r="BT11" s="2"/>
      <c r="BU11" s="2"/>
      <c r="BV11" s="2"/>
      <c r="BW11" s="6"/>
      <c r="BX11" s="3"/>
      <c r="BY11" s="3"/>
      <c r="BZ11" s="2"/>
      <c r="CA11" s="3"/>
      <c r="CB11" s="2"/>
      <c r="CC11" s="3"/>
      <c r="CD11" s="3"/>
      <c r="CE11" s="2"/>
      <c r="CF11" s="2"/>
      <c r="CG11" s="2"/>
      <c r="CH11" s="6"/>
      <c r="CI11" s="3"/>
      <c r="CJ11" s="3"/>
      <c r="CK11" s="2"/>
      <c r="CL11" s="3"/>
      <c r="CM11" s="2"/>
      <c r="CN11" s="3"/>
      <c r="CO11" s="3"/>
      <c r="CP11" s="2"/>
      <c r="CQ11" s="2"/>
      <c r="CR11" s="2"/>
      <c r="CS11" s="6"/>
      <c r="CT11" s="3"/>
      <c r="CU11" s="2"/>
      <c r="CV11" s="2"/>
      <c r="CW11" s="3"/>
      <c r="CX11" s="2"/>
      <c r="CY11" s="3"/>
      <c r="CZ11" s="3"/>
      <c r="DA11" s="2"/>
      <c r="DB11" s="2"/>
      <c r="DC11" s="2"/>
      <c r="DD11" s="6"/>
      <c r="DE11" s="2"/>
      <c r="DF11" s="2"/>
      <c r="DG11" s="2"/>
      <c r="DH11" s="3"/>
      <c r="DI11" s="2"/>
      <c r="DJ11" s="3"/>
      <c r="DK11" s="3"/>
      <c r="DL11" s="2"/>
      <c r="DM11" s="2"/>
      <c r="DN11" s="2"/>
      <c r="DO11" s="6"/>
      <c r="DP11" s="3"/>
      <c r="DQ11" s="2"/>
      <c r="DR11" s="2"/>
      <c r="DS11" s="3"/>
      <c r="DT11" s="2"/>
      <c r="DU11" s="3"/>
      <c r="DV11" s="3"/>
      <c r="DW11" s="2"/>
      <c r="DX11" s="2"/>
      <c r="DY11" s="2"/>
      <c r="DZ11" s="8"/>
      <c r="EA11" s="3"/>
      <c r="EB11" s="3"/>
      <c r="EC11" s="3"/>
      <c r="ED11" s="3"/>
      <c r="EE11" s="2"/>
      <c r="EF11" s="2"/>
      <c r="EG11" s="2"/>
      <c r="EH11" s="6"/>
      <c r="EI11" s="3"/>
      <c r="EJ11" s="2"/>
      <c r="EK11" s="2"/>
      <c r="EL11" s="3"/>
      <c r="EM11" s="2"/>
      <c r="EN11" s="3"/>
      <c r="EO11" s="3"/>
      <c r="EP11" s="2"/>
      <c r="EQ11" s="2"/>
      <c r="ER11" s="2"/>
      <c r="ES11" s="6"/>
      <c r="ET11" s="3"/>
      <c r="EU11" s="2"/>
      <c r="EV11" s="2"/>
      <c r="EW11" s="3"/>
      <c r="EX11" s="2"/>
      <c r="EY11" s="3"/>
      <c r="EZ11" s="3"/>
      <c r="FA11" s="2"/>
      <c r="FB11" s="2"/>
      <c r="FC11" s="2"/>
      <c r="FD11" s="6"/>
      <c r="FE11" s="2"/>
      <c r="FF11" s="2"/>
      <c r="FG11" s="2"/>
      <c r="FH11" s="2"/>
      <c r="FI11" s="2"/>
      <c r="FJ11" s="3"/>
      <c r="FK11" s="3"/>
      <c r="FL11" s="2"/>
      <c r="FM11" s="2"/>
      <c r="FN11" s="2"/>
      <c r="FO11" s="6"/>
      <c r="FP11" s="3"/>
      <c r="FQ11" s="2"/>
      <c r="FR11" s="2"/>
      <c r="FS11" s="2"/>
      <c r="FT11" s="2"/>
      <c r="FU11" s="3"/>
      <c r="FV11" s="3"/>
      <c r="FW11" s="2"/>
      <c r="FX11" s="2"/>
      <c r="FY11" s="2"/>
      <c r="FZ11" s="6"/>
      <c r="GA11" s="2"/>
      <c r="GB11" s="2"/>
      <c r="GC11" s="2"/>
      <c r="GD11" s="2"/>
      <c r="GE11" s="2"/>
      <c r="GF11" s="3"/>
      <c r="GG11" s="3"/>
      <c r="GH11" s="2"/>
      <c r="GI11" s="2"/>
      <c r="GJ11" s="2"/>
      <c r="GK11" s="6"/>
      <c r="GL11" s="2"/>
      <c r="GM11" s="2"/>
      <c r="GN11" s="2"/>
      <c r="GO11" s="2"/>
      <c r="GP11" s="2"/>
      <c r="GQ11" s="3"/>
      <c r="GR11" s="3"/>
      <c r="GS11" s="2"/>
      <c r="GT11" s="2"/>
      <c r="GU11" s="2"/>
    </row>
    <row r="12" spans="1:203" s="4" customFormat="1">
      <c r="A12" s="4" t="s">
        <v>17</v>
      </c>
      <c r="B12" s="21" t="s">
        <v>96</v>
      </c>
      <c r="C12" s="21" t="s">
        <v>48</v>
      </c>
      <c r="D12" s="21"/>
      <c r="E12" s="5"/>
      <c r="F12" s="5"/>
      <c r="G12" s="5"/>
      <c r="H12" s="5"/>
      <c r="I12" s="9" t="s">
        <v>17</v>
      </c>
      <c r="J12" s="24" t="s">
        <v>48</v>
      </c>
      <c r="K12" s="24" t="s">
        <v>49</v>
      </c>
      <c r="L12" s="5"/>
      <c r="M12" s="5">
        <v>0</v>
      </c>
      <c r="N12" s="5"/>
      <c r="O12" s="5"/>
      <c r="P12" s="5"/>
      <c r="Q12" s="5"/>
      <c r="R12" s="5"/>
      <c r="S12" s="5"/>
      <c r="T12" s="10"/>
      <c r="U12" s="5"/>
      <c r="V12" s="5"/>
      <c r="W12" s="5"/>
      <c r="X12" s="5"/>
      <c r="Y12" s="5"/>
      <c r="Z12" s="5"/>
      <c r="AA12" s="5"/>
      <c r="AB12" s="5"/>
      <c r="AC12" s="5"/>
      <c r="AD12" s="5"/>
      <c r="AE12" s="10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10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10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10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10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10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10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10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10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9"/>
      <c r="EA12" s="5"/>
      <c r="EB12" s="5"/>
      <c r="EC12" s="5"/>
      <c r="ED12" s="5"/>
      <c r="EE12" s="5"/>
      <c r="EF12" s="5"/>
      <c r="EG12" s="5"/>
      <c r="EH12" s="10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10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10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10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10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10"/>
      <c r="GL12" s="5"/>
      <c r="GM12" s="5"/>
      <c r="GN12" s="5"/>
      <c r="GO12" s="5"/>
      <c r="GP12" s="5"/>
      <c r="GQ12" s="5"/>
      <c r="GR12" s="5"/>
      <c r="GS12" s="5"/>
      <c r="GT12" s="5"/>
      <c r="GU12" s="5"/>
    </row>
    <row r="13" spans="1:203">
      <c r="A13" s="19" t="s">
        <v>57</v>
      </c>
      <c r="B13" s="21">
        <v>4</v>
      </c>
      <c r="C13" s="21">
        <v>2</v>
      </c>
      <c r="D13" s="21"/>
      <c r="E13" s="3"/>
      <c r="F13" s="3"/>
      <c r="G13" s="3"/>
      <c r="H13" s="3"/>
      <c r="I13" s="19" t="s">
        <v>57</v>
      </c>
      <c r="J13" s="21">
        <v>2</v>
      </c>
      <c r="K13" s="21">
        <v>4</v>
      </c>
      <c r="L13" s="3">
        <v>5</v>
      </c>
      <c r="M13" s="3">
        <f t="shared" ref="M13:M68" si="0">L13*B13</f>
        <v>20</v>
      </c>
      <c r="N13" s="3">
        <f t="shared" ref="N13:N68" si="1">L13*C13</f>
        <v>10</v>
      </c>
      <c r="O13" s="3">
        <f t="shared" ref="O13:O68" si="2">N13/M13</f>
        <v>0.5</v>
      </c>
      <c r="P13" s="3" t="s">
        <v>18</v>
      </c>
      <c r="Q13" s="3">
        <f>((O13/$P$14)-1)*100</f>
        <v>-1.8779342723004744</v>
      </c>
      <c r="R13" s="3">
        <f>((O13/$P$16)-1)*100</f>
        <v>5.555555555555558</v>
      </c>
      <c r="S13" s="3">
        <f>(O13-1)*100</f>
        <v>-50</v>
      </c>
      <c r="T13" s="11"/>
      <c r="U13" s="3"/>
      <c r="V13" s="3"/>
      <c r="W13" s="3"/>
      <c r="X13" s="3"/>
      <c r="Y13" s="3"/>
      <c r="Z13" s="3"/>
      <c r="AA13" s="3"/>
      <c r="AB13" s="3"/>
      <c r="AC13" s="3"/>
      <c r="AD13" s="3"/>
      <c r="AE13" s="11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1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11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11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11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11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11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11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11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7"/>
      <c r="EA13" s="3"/>
      <c r="EB13" s="3"/>
      <c r="EC13" s="3"/>
      <c r="ED13" s="3"/>
      <c r="EE13" s="3"/>
      <c r="EF13" s="3"/>
      <c r="EG13" s="3"/>
      <c r="EH13" s="11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11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11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11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11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11"/>
      <c r="GL13" s="3"/>
      <c r="GM13" s="3"/>
      <c r="GN13" s="3"/>
      <c r="GO13" s="3"/>
      <c r="GP13" s="3"/>
      <c r="GQ13" s="3"/>
      <c r="GR13" s="3"/>
      <c r="GS13" s="3"/>
      <c r="GT13" s="3"/>
      <c r="GU13" s="3"/>
    </row>
    <row r="14" spans="1:203">
      <c r="A14" s="19" t="s">
        <v>58</v>
      </c>
      <c r="B14" s="21">
        <v>1.1000000000000001</v>
      </c>
      <c r="C14" s="21">
        <v>0.6</v>
      </c>
      <c r="D14" s="21"/>
      <c r="E14" s="3"/>
      <c r="F14" s="3"/>
      <c r="G14" s="3"/>
      <c r="H14" s="3"/>
      <c r="I14" s="19" t="s">
        <v>58</v>
      </c>
      <c r="J14" s="21">
        <v>0.6</v>
      </c>
      <c r="K14" s="21">
        <v>1.1000000000000001</v>
      </c>
      <c r="L14" s="3">
        <v>40</v>
      </c>
      <c r="M14" s="3">
        <f t="shared" si="0"/>
        <v>44</v>
      </c>
      <c r="N14" s="3">
        <f t="shared" si="1"/>
        <v>24</v>
      </c>
      <c r="O14" s="3">
        <f t="shared" si="2"/>
        <v>0.54545454545454541</v>
      </c>
      <c r="P14" s="3">
        <f>+(O14+O15)/2</f>
        <v>0.50956937799043067</v>
      </c>
      <c r="Q14" s="3">
        <f t="shared" ref="Q14:Q30" si="3">((O14/$P$14)-1)*100</f>
        <v>7.0422535211267512</v>
      </c>
      <c r="R14" s="3">
        <f t="shared" ref="R14:R30" si="4">((O14/$P$16)-1)*100</f>
        <v>15.151515151515138</v>
      </c>
      <c r="S14" s="3">
        <f t="shared" ref="S14:S30" si="5">(O14-1)*100</f>
        <v>-45.45454545454546</v>
      </c>
      <c r="T14" s="11"/>
      <c r="U14" s="3"/>
      <c r="V14" s="3"/>
      <c r="W14" s="3"/>
      <c r="X14" s="3"/>
      <c r="Y14" s="3"/>
      <c r="Z14" s="3"/>
      <c r="AA14" s="3"/>
      <c r="AB14" s="3"/>
      <c r="AC14" s="3"/>
      <c r="AD14" s="3"/>
      <c r="AE14" s="11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1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11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11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11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11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11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11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11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7"/>
      <c r="EA14" s="3"/>
      <c r="EB14" s="3"/>
      <c r="EC14" s="3"/>
      <c r="ED14" s="3"/>
      <c r="EE14" s="3"/>
      <c r="EF14" s="3"/>
      <c r="EG14" s="3"/>
      <c r="EH14" s="11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11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11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11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11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11"/>
      <c r="GL14" s="3"/>
      <c r="GM14" s="3"/>
      <c r="GN14" s="3"/>
      <c r="GO14" s="3"/>
      <c r="GP14" s="3"/>
      <c r="GQ14" s="3"/>
      <c r="GR14" s="3"/>
      <c r="GS14" s="3"/>
      <c r="GT14" s="3"/>
      <c r="GU14" s="3"/>
    </row>
    <row r="15" spans="1:203">
      <c r="A15" s="19" t="s">
        <v>59</v>
      </c>
      <c r="B15" s="21">
        <v>1.9</v>
      </c>
      <c r="C15" s="21">
        <v>0.9</v>
      </c>
      <c r="D15" s="21"/>
      <c r="E15" s="3"/>
      <c r="F15" s="3"/>
      <c r="G15" s="3"/>
      <c r="H15" s="3"/>
      <c r="I15" s="19" t="s">
        <v>59</v>
      </c>
      <c r="J15" s="21">
        <v>0.9</v>
      </c>
      <c r="K15" s="21">
        <v>1.9</v>
      </c>
      <c r="L15" s="3">
        <v>18</v>
      </c>
      <c r="M15" s="3">
        <f t="shared" si="0"/>
        <v>34.199999999999996</v>
      </c>
      <c r="N15" s="3">
        <f t="shared" si="1"/>
        <v>16.2</v>
      </c>
      <c r="O15" s="3">
        <f t="shared" si="2"/>
        <v>0.47368421052631582</v>
      </c>
      <c r="P15" s="3" t="s">
        <v>19</v>
      </c>
      <c r="Q15" s="3">
        <f t="shared" si="3"/>
        <v>-7.0422535211267618</v>
      </c>
      <c r="R15" s="3">
        <f t="shared" si="4"/>
        <v>0</v>
      </c>
      <c r="S15" s="3">
        <f t="shared" si="5"/>
        <v>-52.631578947368418</v>
      </c>
      <c r="T15" s="11"/>
      <c r="U15" s="3"/>
      <c r="V15" s="3"/>
      <c r="W15" s="3"/>
      <c r="X15" s="3"/>
      <c r="Y15" s="3"/>
      <c r="Z15" s="3"/>
      <c r="AA15" s="3"/>
      <c r="AB15" s="3"/>
      <c r="AC15" s="3"/>
      <c r="AD15" s="3"/>
      <c r="AE15" s="11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1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11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11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11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11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11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11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11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7"/>
      <c r="EA15" s="3"/>
      <c r="EB15" s="3"/>
      <c r="EC15" s="3"/>
      <c r="ED15" s="3"/>
      <c r="EE15" s="3"/>
      <c r="EF15" s="3"/>
      <c r="EG15" s="3"/>
      <c r="EH15" s="11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11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11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11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11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11"/>
      <c r="GL15" s="3"/>
      <c r="GM15" s="3"/>
      <c r="GN15" s="3"/>
      <c r="GO15" s="3"/>
      <c r="GP15" s="3"/>
      <c r="GQ15" s="3"/>
      <c r="GR15" s="3"/>
      <c r="GS15" s="3"/>
      <c r="GT15" s="3"/>
      <c r="GU15" s="3"/>
    </row>
    <row r="16" spans="1:203">
      <c r="A16" s="21" t="s">
        <v>33</v>
      </c>
      <c r="B16" s="21">
        <v>65.69</v>
      </c>
      <c r="C16" s="21">
        <v>63.81</v>
      </c>
      <c r="D16" s="21"/>
      <c r="E16" s="3"/>
      <c r="F16" s="3"/>
      <c r="G16" s="3"/>
      <c r="H16" s="3"/>
      <c r="I16" s="21" t="s">
        <v>33</v>
      </c>
      <c r="J16" s="21">
        <v>63.81</v>
      </c>
      <c r="K16" s="21">
        <v>69.290000000000006</v>
      </c>
      <c r="L16" s="3">
        <v>0.5</v>
      </c>
      <c r="M16" s="3">
        <f t="shared" si="0"/>
        <v>32.844999999999999</v>
      </c>
      <c r="N16" s="3">
        <f t="shared" si="1"/>
        <v>31.905000000000001</v>
      </c>
      <c r="O16" s="3">
        <f t="shared" si="2"/>
        <v>0.97138072766022232</v>
      </c>
      <c r="P16" s="3">
        <f>O15</f>
        <v>0.47368421052631582</v>
      </c>
      <c r="Q16" s="3">
        <f t="shared" si="3"/>
        <v>90.627767212193859</v>
      </c>
      <c r="R16" s="3">
        <f t="shared" si="4"/>
        <v>105.06926472826916</v>
      </c>
      <c r="S16" s="3">
        <f t="shared" si="5"/>
        <v>-2.8619272339777679</v>
      </c>
      <c r="T16" s="11"/>
      <c r="U16" s="3"/>
      <c r="V16" s="3"/>
      <c r="W16" s="3"/>
      <c r="X16" s="3"/>
      <c r="Y16" s="3"/>
      <c r="Z16" s="3"/>
      <c r="AA16" s="3"/>
      <c r="AB16" s="3"/>
      <c r="AC16" s="3"/>
      <c r="AD16" s="3"/>
      <c r="AE16" s="11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1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11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11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11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11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11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11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11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7"/>
      <c r="EA16" s="3"/>
      <c r="EB16" s="3"/>
      <c r="EC16" s="3"/>
      <c r="ED16" s="3"/>
      <c r="EE16" s="3"/>
      <c r="EF16" s="3"/>
      <c r="EG16" s="3"/>
      <c r="EH16" s="11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11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11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11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11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11"/>
      <c r="GL16" s="3"/>
      <c r="GM16" s="3"/>
      <c r="GN16" s="3"/>
      <c r="GO16" s="3"/>
      <c r="GP16" s="3"/>
      <c r="GQ16" s="3"/>
      <c r="GR16" s="3"/>
      <c r="GS16" s="3"/>
      <c r="GT16" s="3"/>
      <c r="GU16" s="3"/>
    </row>
    <row r="17" spans="1:203">
      <c r="A17" s="21" t="s">
        <v>35</v>
      </c>
      <c r="B17" s="21">
        <v>16.585000000000001</v>
      </c>
      <c r="C17" s="21">
        <v>16.739999999999998</v>
      </c>
      <c r="D17" s="21"/>
      <c r="E17" s="3"/>
      <c r="F17" s="3"/>
      <c r="G17" s="3"/>
      <c r="H17" s="3"/>
      <c r="I17" s="21" t="s">
        <v>35</v>
      </c>
      <c r="J17" s="21">
        <v>16.739999999999998</v>
      </c>
      <c r="K17" s="21">
        <v>16.399999999999999</v>
      </c>
      <c r="L17" s="3">
        <v>1</v>
      </c>
      <c r="M17" s="3">
        <f>L17*B17</f>
        <v>16.585000000000001</v>
      </c>
      <c r="N17" s="3">
        <f t="shared" si="1"/>
        <v>16.739999999999998</v>
      </c>
      <c r="O17" s="3">
        <f t="shared" si="2"/>
        <v>1.0093457943925233</v>
      </c>
      <c r="P17" s="3" t="s">
        <v>20</v>
      </c>
      <c r="Q17" s="3">
        <f t="shared" si="3"/>
        <v>98.078188758720501</v>
      </c>
      <c r="R17" s="3">
        <f t="shared" si="4"/>
        <v>113.08411214953269</v>
      </c>
      <c r="S17" s="3">
        <f t="shared" si="5"/>
        <v>0.93457943925232545</v>
      </c>
      <c r="T17" s="11"/>
      <c r="U17" s="3"/>
      <c r="V17" s="3"/>
      <c r="W17" s="3"/>
      <c r="X17" s="3"/>
      <c r="Y17" s="3"/>
      <c r="Z17" s="3"/>
      <c r="AA17" s="3"/>
      <c r="AB17" s="3"/>
      <c r="AC17" s="3"/>
      <c r="AD17" s="3"/>
      <c r="AE17" s="11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11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11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11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11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11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11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11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11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7"/>
      <c r="EA17" s="3"/>
      <c r="EB17" s="3"/>
      <c r="EC17" s="3"/>
      <c r="ED17" s="3"/>
      <c r="EE17" s="3"/>
      <c r="EF17" s="3"/>
      <c r="EG17" s="3"/>
      <c r="EH17" s="11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11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11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11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11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11"/>
      <c r="GL17" s="3"/>
      <c r="GM17" s="3"/>
      <c r="GN17" s="3"/>
      <c r="GO17" s="3"/>
      <c r="GP17" s="3"/>
      <c r="GQ17" s="3"/>
      <c r="GR17" s="3"/>
      <c r="GS17" s="3"/>
      <c r="GT17" s="3"/>
      <c r="GU17" s="3"/>
    </row>
    <row r="18" spans="1:203">
      <c r="A18" s="21" t="s">
        <v>41</v>
      </c>
      <c r="B18" s="21">
        <v>3</v>
      </c>
      <c r="C18" s="21">
        <v>3.92</v>
      </c>
      <c r="D18" s="21"/>
      <c r="E18" s="3"/>
      <c r="F18" s="3"/>
      <c r="G18" s="3"/>
      <c r="H18" s="3"/>
      <c r="I18" s="21" t="s">
        <v>41</v>
      </c>
      <c r="J18" s="21">
        <v>3.92</v>
      </c>
      <c r="K18" s="21">
        <v>1.45</v>
      </c>
      <c r="L18" s="3">
        <v>10</v>
      </c>
      <c r="M18" s="3">
        <f t="shared" si="0"/>
        <v>30</v>
      </c>
      <c r="N18" s="3">
        <f t="shared" si="1"/>
        <v>39.200000000000003</v>
      </c>
      <c r="O18" s="3">
        <f t="shared" si="2"/>
        <v>1.3066666666666669</v>
      </c>
      <c r="P18" s="3">
        <v>1</v>
      </c>
      <c r="Q18" s="3">
        <f t="shared" si="3"/>
        <v>156.42566510172148</v>
      </c>
      <c r="R18" s="3">
        <f t="shared" si="4"/>
        <v>175.85185185185188</v>
      </c>
      <c r="S18" s="3">
        <f t="shared" si="5"/>
        <v>30.666666666666686</v>
      </c>
      <c r="T18" s="11"/>
      <c r="U18" s="3"/>
      <c r="V18" s="3"/>
      <c r="W18" s="3"/>
      <c r="X18" s="3"/>
      <c r="Y18" s="3"/>
      <c r="Z18" s="3"/>
      <c r="AA18" s="3"/>
      <c r="AB18" s="3"/>
      <c r="AC18" s="3"/>
      <c r="AD18" s="3"/>
      <c r="AE18" s="11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11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11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11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11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11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11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11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11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7"/>
      <c r="EA18" s="3"/>
      <c r="EB18" s="3"/>
      <c r="EC18" s="3"/>
      <c r="ED18" s="3"/>
      <c r="EE18" s="3"/>
      <c r="EF18" s="3"/>
      <c r="EG18" s="3"/>
      <c r="EH18" s="11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11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11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11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11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11"/>
      <c r="GL18" s="3"/>
      <c r="GM18" s="3"/>
      <c r="GN18" s="3"/>
      <c r="GO18" s="3"/>
      <c r="GP18" s="3"/>
      <c r="GQ18" s="3"/>
      <c r="GR18" s="3"/>
      <c r="GS18" s="3"/>
      <c r="GT18" s="3"/>
      <c r="GU18" s="3"/>
    </row>
    <row r="19" spans="1:203">
      <c r="A19" s="21" t="s">
        <v>36</v>
      </c>
      <c r="B19" s="21">
        <v>1.52</v>
      </c>
      <c r="C19" s="21">
        <v>2.2000000000000002</v>
      </c>
      <c r="D19" s="21"/>
      <c r="E19" s="3"/>
      <c r="F19" s="3"/>
      <c r="G19" s="3"/>
      <c r="H19" s="3"/>
      <c r="I19" s="21" t="s">
        <v>36</v>
      </c>
      <c r="J19" s="21">
        <v>2.2000000000000002</v>
      </c>
      <c r="K19" s="21">
        <v>0.66</v>
      </c>
      <c r="L19" s="3">
        <v>20</v>
      </c>
      <c r="M19" s="3">
        <f t="shared" si="0"/>
        <v>30.4</v>
      </c>
      <c r="N19" s="3">
        <f t="shared" si="1"/>
        <v>44</v>
      </c>
      <c r="O19" s="3">
        <f t="shared" si="2"/>
        <v>1.4473684210526316</v>
      </c>
      <c r="P19" s="3" t="s">
        <v>21</v>
      </c>
      <c r="Q19" s="3">
        <f t="shared" si="3"/>
        <v>184.03755868544602</v>
      </c>
      <c r="R19" s="3">
        <f t="shared" si="4"/>
        <v>205.55555555555554</v>
      </c>
      <c r="S19" s="3">
        <f t="shared" si="5"/>
        <v>44.736842105263165</v>
      </c>
      <c r="T19" s="11"/>
      <c r="U19" s="3"/>
      <c r="V19" s="3"/>
      <c r="W19" s="3"/>
      <c r="X19" s="3"/>
      <c r="Y19" s="3"/>
      <c r="Z19" s="3"/>
      <c r="AA19" s="3"/>
      <c r="AB19" s="3"/>
      <c r="AC19" s="3"/>
      <c r="AD19" s="3"/>
      <c r="AE19" s="11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11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11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11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11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11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11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11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11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7"/>
      <c r="EA19" s="3"/>
      <c r="EB19" s="3"/>
      <c r="EC19" s="3"/>
      <c r="ED19" s="3"/>
      <c r="EE19" s="3"/>
      <c r="EF19" s="3"/>
      <c r="EG19" s="3"/>
      <c r="EH19" s="11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11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11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11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11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11"/>
      <c r="GL19" s="3"/>
      <c r="GM19" s="3"/>
      <c r="GN19" s="3"/>
      <c r="GO19" s="3"/>
      <c r="GP19" s="3"/>
      <c r="GQ19" s="3"/>
      <c r="GR19" s="3"/>
      <c r="GS19" s="3"/>
      <c r="GT19" s="3"/>
      <c r="GU19" s="3"/>
    </row>
    <row r="20" spans="1:203">
      <c r="A20" s="21" t="s">
        <v>37</v>
      </c>
      <c r="B20" s="21">
        <v>2.72</v>
      </c>
      <c r="C20" s="21">
        <v>3.4</v>
      </c>
      <c r="D20" s="21"/>
      <c r="E20" s="3"/>
      <c r="F20" s="3"/>
      <c r="G20" s="3"/>
      <c r="H20" s="3"/>
      <c r="I20" s="21" t="s">
        <v>37</v>
      </c>
      <c r="J20" s="21">
        <v>3.4</v>
      </c>
      <c r="K20" s="21">
        <v>1.84</v>
      </c>
      <c r="L20" s="3">
        <v>6</v>
      </c>
      <c r="M20" s="3">
        <f t="shared" si="0"/>
        <v>16.32</v>
      </c>
      <c r="N20" s="3">
        <f t="shared" si="1"/>
        <v>20.399999999999999</v>
      </c>
      <c r="O20" s="3">
        <f t="shared" si="2"/>
        <v>1.25</v>
      </c>
      <c r="Q20" s="3">
        <f t="shared" si="3"/>
        <v>145.3051643192488</v>
      </c>
      <c r="R20" s="3">
        <f t="shared" si="4"/>
        <v>163.88888888888889</v>
      </c>
      <c r="S20" s="3">
        <f t="shared" si="5"/>
        <v>25</v>
      </c>
      <c r="T20" s="11"/>
      <c r="U20" s="3"/>
      <c r="V20" s="3"/>
      <c r="W20" s="3"/>
      <c r="X20" s="3"/>
      <c r="Y20" s="3"/>
      <c r="Z20" s="3"/>
      <c r="AB20" s="3"/>
      <c r="AC20" s="3"/>
      <c r="AD20" s="3"/>
      <c r="AE20" s="11"/>
      <c r="AF20" s="3"/>
      <c r="AG20" s="3"/>
      <c r="AH20" s="3"/>
      <c r="AI20" s="3"/>
      <c r="AJ20" s="3"/>
      <c r="AK20" s="3"/>
      <c r="AM20" s="3"/>
      <c r="AN20" s="3"/>
      <c r="AO20" s="3"/>
      <c r="AP20" s="11"/>
      <c r="AQ20" s="3"/>
      <c r="AR20" s="3"/>
      <c r="AS20" s="3"/>
      <c r="AT20" s="3"/>
      <c r="AU20" s="3"/>
      <c r="AV20" s="3"/>
      <c r="AX20" s="3"/>
      <c r="AY20" s="3"/>
      <c r="AZ20" s="3"/>
      <c r="BA20" s="11"/>
      <c r="BB20" s="3"/>
      <c r="BC20" s="3"/>
      <c r="BD20" s="3"/>
      <c r="BE20" s="3"/>
      <c r="BF20" s="3"/>
      <c r="BG20" s="3"/>
      <c r="BI20" s="3"/>
      <c r="BJ20" s="3"/>
      <c r="BK20" s="3"/>
      <c r="BL20" s="11"/>
      <c r="BM20" s="3"/>
      <c r="BN20" s="3"/>
      <c r="BO20" s="3"/>
      <c r="BP20" s="3"/>
      <c r="BQ20" s="3"/>
      <c r="BR20" s="3"/>
      <c r="BS20" s="2"/>
      <c r="BT20" s="3"/>
      <c r="BU20" s="3"/>
      <c r="BV20" s="3"/>
      <c r="BW20" s="11"/>
      <c r="BX20" s="3"/>
      <c r="BY20" s="3"/>
      <c r="BZ20" s="3"/>
      <c r="CA20" s="3"/>
      <c r="CB20" s="3"/>
      <c r="CC20" s="3"/>
      <c r="CD20" s="2"/>
      <c r="CE20" s="3"/>
      <c r="CF20" s="3"/>
      <c r="CG20" s="3"/>
      <c r="CH20" s="11"/>
      <c r="CI20" s="3"/>
      <c r="CJ20" s="3"/>
      <c r="CK20" s="3"/>
      <c r="CL20" s="3"/>
      <c r="CM20" s="3"/>
      <c r="CN20" s="3"/>
      <c r="CO20" s="2"/>
      <c r="CP20" s="3"/>
      <c r="CQ20" s="3"/>
      <c r="CR20" s="3"/>
      <c r="CS20" s="11"/>
      <c r="CT20" s="3"/>
      <c r="CU20" s="3"/>
      <c r="CV20" s="3"/>
      <c r="CW20" s="3"/>
      <c r="CX20" s="3"/>
      <c r="CY20" s="3"/>
      <c r="CZ20" s="2"/>
      <c r="DA20" s="3"/>
      <c r="DB20" s="3"/>
      <c r="DC20" s="3"/>
      <c r="DD20" s="11"/>
      <c r="DE20" s="3"/>
      <c r="DF20" s="3"/>
      <c r="DG20" s="3"/>
      <c r="DH20" s="3"/>
      <c r="DI20" s="3"/>
      <c r="DJ20" s="3"/>
      <c r="DK20" s="2"/>
      <c r="DL20" s="3"/>
      <c r="DM20" s="3"/>
      <c r="DN20" s="3"/>
      <c r="DO20" s="11"/>
      <c r="DP20" s="3"/>
      <c r="DQ20" s="3"/>
      <c r="DR20" s="3"/>
      <c r="DS20" s="3"/>
      <c r="DT20" s="3"/>
      <c r="DU20" s="3"/>
      <c r="DV20" s="2"/>
      <c r="DW20" s="3"/>
      <c r="DX20" s="3"/>
      <c r="DY20" s="3"/>
      <c r="DZ20" s="7"/>
      <c r="EA20" s="3"/>
      <c r="EB20" s="3"/>
      <c r="EC20" s="3"/>
      <c r="ED20" s="3"/>
      <c r="EE20" s="3"/>
      <c r="EF20" s="3"/>
      <c r="EG20" s="3"/>
      <c r="EH20" s="11"/>
      <c r="EI20" s="3"/>
      <c r="EJ20" s="3"/>
      <c r="EK20" s="3"/>
      <c r="EL20" s="3"/>
      <c r="EM20" s="3"/>
      <c r="EN20" s="3"/>
      <c r="EO20" s="2"/>
      <c r="EP20" s="3"/>
      <c r="EQ20" s="3"/>
      <c r="ER20" s="3"/>
      <c r="ES20" s="11"/>
      <c r="ET20" s="3"/>
      <c r="EU20" s="3"/>
      <c r="EV20" s="3"/>
      <c r="EW20" s="3"/>
      <c r="EX20" s="3"/>
      <c r="EY20" s="3"/>
      <c r="EZ20" s="2"/>
      <c r="FA20" s="3"/>
      <c r="FB20" s="3"/>
      <c r="FC20" s="3"/>
      <c r="FD20" s="11"/>
      <c r="FE20" s="3"/>
      <c r="FF20" s="3"/>
      <c r="FG20" s="3"/>
      <c r="FH20" s="3"/>
      <c r="FI20" s="3"/>
      <c r="FJ20" s="3"/>
      <c r="FK20" s="2"/>
      <c r="FL20" s="3"/>
      <c r="FM20" s="3"/>
      <c r="FN20" s="3"/>
      <c r="FO20" s="11"/>
      <c r="FP20" s="3"/>
      <c r="FQ20" s="3"/>
      <c r="FR20" s="3"/>
      <c r="FS20" s="3"/>
      <c r="FT20" s="3"/>
      <c r="FU20" s="3"/>
      <c r="FV20" s="2"/>
      <c r="FW20" s="3"/>
      <c r="FX20" s="3"/>
      <c r="FY20" s="3"/>
      <c r="FZ20" s="11"/>
      <c r="GA20" s="3"/>
      <c r="GB20" s="3"/>
      <c r="GC20" s="3"/>
      <c r="GD20" s="3"/>
      <c r="GE20" s="3"/>
      <c r="GF20" s="3"/>
      <c r="GG20" s="2"/>
      <c r="GH20" s="3"/>
      <c r="GI20" s="3"/>
      <c r="GJ20" s="3"/>
      <c r="GK20" s="11"/>
      <c r="GL20" s="3"/>
      <c r="GM20" s="3"/>
      <c r="GN20" s="3"/>
      <c r="GO20" s="3"/>
      <c r="GP20" s="3"/>
      <c r="GQ20" s="3"/>
      <c r="GR20" s="2"/>
      <c r="GS20" s="3"/>
      <c r="GT20" s="3"/>
      <c r="GU20" s="3"/>
    </row>
    <row r="21" spans="1:203">
      <c r="A21" s="21" t="s">
        <v>38</v>
      </c>
      <c r="B21" s="21">
        <v>5.6550000000000002</v>
      </c>
      <c r="C21" s="21">
        <v>5.29</v>
      </c>
      <c r="D21" s="21"/>
      <c r="E21" s="3"/>
      <c r="F21" s="3"/>
      <c r="G21" s="3"/>
      <c r="H21" s="3"/>
      <c r="I21" s="21" t="s">
        <v>38</v>
      </c>
      <c r="J21" s="21">
        <v>5.29</v>
      </c>
      <c r="K21" s="21">
        <v>6.03</v>
      </c>
      <c r="L21" s="3">
        <v>5</v>
      </c>
      <c r="M21" s="3">
        <f t="shared" si="0"/>
        <v>28.275000000000002</v>
      </c>
      <c r="N21" s="3">
        <f t="shared" si="1"/>
        <v>26.45</v>
      </c>
      <c r="O21" s="3">
        <f t="shared" si="2"/>
        <v>0.93545534924845264</v>
      </c>
      <c r="Q21" s="3">
        <f t="shared" si="3"/>
        <v>83.577622528569549</v>
      </c>
      <c r="R21" s="3">
        <f t="shared" si="4"/>
        <v>97.485018174673314</v>
      </c>
      <c r="S21" s="3">
        <f t="shared" si="5"/>
        <v>-6.4544650751547366</v>
      </c>
      <c r="T21" s="11"/>
      <c r="U21" s="3"/>
      <c r="V21" s="3"/>
      <c r="W21" s="3"/>
      <c r="X21" s="3"/>
      <c r="Y21" s="3"/>
      <c r="Z21" s="3"/>
      <c r="AB21" s="3"/>
      <c r="AC21" s="3"/>
      <c r="AD21" s="3"/>
      <c r="AE21" s="11"/>
      <c r="AF21" s="3"/>
      <c r="AG21" s="3"/>
      <c r="AH21" s="3"/>
      <c r="AI21" s="3"/>
      <c r="AJ21" s="3"/>
      <c r="AK21" s="3"/>
      <c r="AM21" s="3"/>
      <c r="AN21" s="3"/>
      <c r="AO21" s="3"/>
      <c r="AP21" s="11"/>
      <c r="AQ21" s="3"/>
      <c r="AR21" s="3"/>
      <c r="AS21" s="3"/>
      <c r="AT21" s="3"/>
      <c r="AU21" s="3"/>
      <c r="AV21" s="3"/>
      <c r="AX21" s="3"/>
      <c r="AY21" s="3"/>
      <c r="AZ21" s="3"/>
      <c r="BA21" s="11"/>
      <c r="BB21" s="3"/>
      <c r="BC21" s="3"/>
      <c r="BD21" s="3"/>
      <c r="BE21" s="3"/>
      <c r="BF21" s="3"/>
      <c r="BG21" s="3"/>
      <c r="BI21" s="3"/>
      <c r="BJ21" s="3"/>
      <c r="BK21" s="3"/>
      <c r="BL21" s="11"/>
      <c r="BM21" s="3"/>
      <c r="BN21" s="3"/>
      <c r="BO21" s="3"/>
      <c r="BP21" s="3"/>
      <c r="BQ21" s="3"/>
      <c r="BR21" s="3"/>
      <c r="BS21" s="2"/>
      <c r="BT21" s="3"/>
      <c r="BU21" s="3"/>
      <c r="BV21" s="3"/>
      <c r="BW21" s="11"/>
      <c r="BX21" s="3"/>
      <c r="BY21" s="3"/>
      <c r="BZ21" s="3"/>
      <c r="CA21" s="3"/>
      <c r="CB21" s="3"/>
      <c r="CC21" s="3"/>
      <c r="CD21" s="2"/>
      <c r="CE21" s="3"/>
      <c r="CF21" s="3"/>
      <c r="CG21" s="3"/>
      <c r="CH21" s="11"/>
      <c r="CI21" s="3"/>
      <c r="CJ21" s="3"/>
      <c r="CK21" s="3"/>
      <c r="CL21" s="3"/>
      <c r="CM21" s="3"/>
      <c r="CN21" s="3"/>
      <c r="CO21" s="2"/>
      <c r="CP21" s="3"/>
      <c r="CQ21" s="3"/>
      <c r="CR21" s="3"/>
      <c r="CS21" s="11"/>
      <c r="CT21" s="3"/>
      <c r="CU21" s="3"/>
      <c r="CV21" s="3"/>
      <c r="CW21" s="3"/>
      <c r="CX21" s="3"/>
      <c r="CY21" s="3"/>
      <c r="CZ21" s="2"/>
      <c r="DA21" s="3"/>
      <c r="DB21" s="3"/>
      <c r="DC21" s="3"/>
      <c r="DD21" s="11"/>
      <c r="DE21" s="3"/>
      <c r="DF21" s="3"/>
      <c r="DG21" s="3"/>
      <c r="DH21" s="3"/>
      <c r="DI21" s="3"/>
      <c r="DJ21" s="3"/>
      <c r="DK21" s="2"/>
      <c r="DL21" s="3"/>
      <c r="DM21" s="3"/>
      <c r="DN21" s="3"/>
      <c r="DO21" s="11"/>
      <c r="DP21" s="3"/>
      <c r="DQ21" s="3"/>
      <c r="DR21" s="3"/>
      <c r="DS21" s="3"/>
      <c r="DT21" s="3"/>
      <c r="DU21" s="3"/>
      <c r="DV21" s="2"/>
      <c r="DW21" s="3"/>
      <c r="DX21" s="3"/>
      <c r="DY21" s="3"/>
      <c r="DZ21" s="7"/>
      <c r="EA21" s="3"/>
      <c r="EB21" s="3"/>
      <c r="EC21" s="3"/>
      <c r="ED21" s="3"/>
      <c r="EE21" s="3"/>
      <c r="EF21" s="3"/>
      <c r="EG21" s="3"/>
      <c r="EH21" s="11"/>
      <c r="EI21" s="3"/>
      <c r="EJ21" s="3"/>
      <c r="EK21" s="3"/>
      <c r="EL21" s="3"/>
      <c r="EM21" s="3"/>
      <c r="EN21" s="3"/>
      <c r="EO21" s="2"/>
      <c r="EP21" s="3"/>
      <c r="EQ21" s="3"/>
      <c r="ER21" s="3"/>
      <c r="ES21" s="11"/>
      <c r="ET21" s="3"/>
      <c r="EU21" s="3"/>
      <c r="EV21" s="3"/>
      <c r="EW21" s="3"/>
      <c r="EX21" s="3"/>
      <c r="EY21" s="3"/>
      <c r="EZ21" s="2"/>
      <c r="FA21" s="3"/>
      <c r="FB21" s="3"/>
      <c r="FC21" s="3"/>
      <c r="FD21" s="11"/>
      <c r="FE21" s="3"/>
      <c r="FF21" s="3"/>
      <c r="FG21" s="3"/>
      <c r="FH21" s="3"/>
      <c r="FI21" s="3"/>
      <c r="FJ21" s="3"/>
      <c r="FK21" s="2"/>
      <c r="FL21" s="3"/>
      <c r="FM21" s="3"/>
      <c r="FN21" s="3"/>
      <c r="FO21" s="11"/>
      <c r="FP21" s="3"/>
      <c r="FQ21" s="3"/>
      <c r="FR21" s="3"/>
      <c r="FS21" s="3"/>
      <c r="FT21" s="3"/>
      <c r="FU21" s="3"/>
      <c r="FV21" s="2"/>
      <c r="FW21" s="3"/>
      <c r="FX21" s="3"/>
      <c r="FY21" s="3"/>
      <c r="FZ21" s="11"/>
      <c r="GA21" s="3"/>
      <c r="GB21" s="3"/>
      <c r="GC21" s="3"/>
      <c r="GD21" s="3"/>
      <c r="GE21" s="3"/>
      <c r="GF21" s="3"/>
      <c r="GG21" s="2"/>
      <c r="GH21" s="3"/>
      <c r="GI21" s="3"/>
      <c r="GJ21" s="3"/>
      <c r="GK21" s="11"/>
      <c r="GL21" s="3"/>
      <c r="GM21" s="3"/>
      <c r="GN21" s="3"/>
      <c r="GO21" s="3"/>
      <c r="GP21" s="3"/>
      <c r="GQ21" s="3"/>
      <c r="GR21" s="2"/>
      <c r="GS21" s="3"/>
      <c r="GT21" s="3"/>
      <c r="GU21" s="3"/>
    </row>
    <row r="22" spans="1:203">
      <c r="A22" s="21" t="s">
        <v>39</v>
      </c>
      <c r="B22" s="21">
        <v>2.98</v>
      </c>
      <c r="C22" s="21">
        <v>3.42</v>
      </c>
      <c r="D22" s="21"/>
      <c r="E22" s="3"/>
      <c r="F22" s="3"/>
      <c r="G22" s="3"/>
      <c r="H22" s="3"/>
      <c r="I22" s="21" t="s">
        <v>39</v>
      </c>
      <c r="J22" s="21">
        <v>3.42</v>
      </c>
      <c r="K22" s="21">
        <v>2.82</v>
      </c>
      <c r="L22" s="3">
        <v>8</v>
      </c>
      <c r="M22" s="3">
        <f t="shared" si="0"/>
        <v>23.84</v>
      </c>
      <c r="N22" s="3">
        <f t="shared" si="1"/>
        <v>27.36</v>
      </c>
      <c r="O22" s="3">
        <f t="shared" si="2"/>
        <v>1.1476510067114094</v>
      </c>
      <c r="Q22" s="3">
        <f t="shared" si="3"/>
        <v>125.21977502599486</v>
      </c>
      <c r="R22" s="3">
        <f t="shared" si="4"/>
        <v>142.28187919463085</v>
      </c>
      <c r="S22" s="3">
        <f t="shared" si="5"/>
        <v>14.76510067114094</v>
      </c>
      <c r="T22" s="11"/>
      <c r="U22" s="3"/>
      <c r="V22" s="3"/>
      <c r="W22" s="3"/>
      <c r="X22" s="3"/>
      <c r="Y22" s="3"/>
      <c r="Z22" s="3"/>
      <c r="AB22" s="3"/>
      <c r="AC22" s="3"/>
      <c r="AD22" s="3"/>
      <c r="AE22" s="11"/>
      <c r="AF22" s="3"/>
      <c r="AG22" s="3"/>
      <c r="AH22" s="3"/>
      <c r="AI22" s="3"/>
      <c r="AJ22" s="3"/>
      <c r="AK22" s="3"/>
      <c r="AM22" s="3"/>
      <c r="AN22" s="3"/>
      <c r="AO22" s="3"/>
      <c r="AP22" s="11"/>
      <c r="AQ22" s="3"/>
      <c r="AR22" s="3"/>
      <c r="AS22" s="3"/>
      <c r="AT22" s="3"/>
      <c r="AU22" s="3"/>
      <c r="AV22" s="3"/>
      <c r="AX22" s="3"/>
      <c r="AY22" s="3"/>
      <c r="AZ22" s="3"/>
      <c r="BA22" s="11"/>
      <c r="BB22" s="3"/>
      <c r="BC22" s="3"/>
      <c r="BD22" s="3"/>
      <c r="BE22" s="3"/>
      <c r="BF22" s="3"/>
      <c r="BG22" s="3"/>
      <c r="BI22" s="3"/>
      <c r="BJ22" s="3"/>
      <c r="BK22" s="3"/>
      <c r="BL22" s="11"/>
      <c r="BM22" s="3"/>
      <c r="BN22" s="3"/>
      <c r="BO22" s="3"/>
      <c r="BP22" s="3"/>
      <c r="BQ22" s="3"/>
      <c r="BR22" s="3"/>
      <c r="BS22" s="2"/>
      <c r="BT22" s="3"/>
      <c r="BU22" s="3"/>
      <c r="BV22" s="3"/>
      <c r="BW22" s="11"/>
      <c r="BX22" s="3"/>
      <c r="BY22" s="3"/>
      <c r="BZ22" s="3"/>
      <c r="CA22" s="3"/>
      <c r="CB22" s="3"/>
      <c r="CC22" s="3"/>
      <c r="CD22" s="2"/>
      <c r="CE22" s="3"/>
      <c r="CF22" s="3"/>
      <c r="CG22" s="3"/>
      <c r="CH22" s="11"/>
      <c r="CI22" s="3"/>
      <c r="CJ22" s="3"/>
      <c r="CK22" s="3"/>
      <c r="CL22" s="3"/>
      <c r="CM22" s="3"/>
      <c r="CN22" s="3"/>
      <c r="CO22" s="2"/>
      <c r="CP22" s="3"/>
      <c r="CQ22" s="3"/>
      <c r="CR22" s="3"/>
      <c r="CS22" s="11"/>
      <c r="CT22" s="3"/>
      <c r="CU22" s="3"/>
      <c r="CV22" s="3"/>
      <c r="CW22" s="3"/>
      <c r="CX22" s="3"/>
      <c r="CY22" s="3"/>
      <c r="CZ22" s="2"/>
      <c r="DA22" s="3"/>
      <c r="DB22" s="3"/>
      <c r="DC22" s="3"/>
      <c r="DD22" s="11"/>
      <c r="DE22" s="3"/>
      <c r="DF22" s="3"/>
      <c r="DG22" s="3"/>
      <c r="DH22" s="3"/>
      <c r="DI22" s="3"/>
      <c r="DJ22" s="3"/>
      <c r="DK22" s="2"/>
      <c r="DL22" s="3"/>
      <c r="DM22" s="3"/>
      <c r="DN22" s="3"/>
      <c r="DO22" s="11"/>
      <c r="DP22" s="3"/>
      <c r="DQ22" s="3"/>
      <c r="DR22" s="3"/>
      <c r="DS22" s="3"/>
      <c r="DT22" s="3"/>
      <c r="DU22" s="3"/>
      <c r="DV22" s="2"/>
      <c r="DW22" s="3"/>
      <c r="DX22" s="3"/>
      <c r="DY22" s="3"/>
      <c r="DZ22" s="7"/>
      <c r="EA22" s="3"/>
      <c r="EB22" s="3"/>
      <c r="EC22" s="3"/>
      <c r="ED22" s="3"/>
      <c r="EE22" s="3"/>
      <c r="EF22" s="3"/>
      <c r="EG22" s="3"/>
      <c r="EH22" s="11"/>
      <c r="EI22" s="3"/>
      <c r="EJ22" s="3"/>
      <c r="EK22" s="3"/>
      <c r="EL22" s="3"/>
      <c r="EM22" s="3"/>
      <c r="EN22" s="3"/>
      <c r="EO22" s="2"/>
      <c r="EP22" s="3"/>
      <c r="EQ22" s="3"/>
      <c r="ER22" s="3"/>
      <c r="ES22" s="11"/>
      <c r="ET22" s="3"/>
      <c r="EU22" s="3"/>
      <c r="EV22" s="3"/>
      <c r="EW22" s="3"/>
      <c r="EX22" s="3"/>
      <c r="EY22" s="3"/>
      <c r="EZ22" s="2"/>
      <c r="FA22" s="3"/>
      <c r="FB22" s="3"/>
      <c r="FC22" s="3"/>
      <c r="FD22" s="11"/>
      <c r="FE22" s="3"/>
      <c r="FF22" s="3"/>
      <c r="FG22" s="3"/>
      <c r="FH22" s="3"/>
      <c r="FI22" s="3"/>
      <c r="FJ22" s="3"/>
      <c r="FK22" s="2"/>
      <c r="FL22" s="3"/>
      <c r="FM22" s="3"/>
      <c r="FN22" s="3"/>
      <c r="FO22" s="11"/>
      <c r="FP22" s="3"/>
      <c r="FQ22" s="3"/>
      <c r="FR22" s="3"/>
      <c r="FS22" s="3"/>
      <c r="FT22" s="3"/>
      <c r="FU22" s="3"/>
      <c r="FV22" s="2"/>
      <c r="FW22" s="3"/>
      <c r="FX22" s="3"/>
      <c r="FY22" s="3"/>
      <c r="FZ22" s="11"/>
      <c r="GA22" s="3"/>
      <c r="GB22" s="3"/>
      <c r="GC22" s="3"/>
      <c r="GD22" s="3"/>
      <c r="GE22" s="3"/>
      <c r="GF22" s="3"/>
      <c r="GG22" s="2"/>
      <c r="GH22" s="3"/>
      <c r="GI22" s="3"/>
      <c r="GJ22" s="3"/>
      <c r="GK22" s="11"/>
      <c r="GL22" s="3"/>
      <c r="GM22" s="3"/>
      <c r="GN22" s="3"/>
      <c r="GO22" s="3"/>
      <c r="GP22" s="3"/>
      <c r="GQ22" s="3"/>
      <c r="GR22" s="2"/>
      <c r="GS22" s="3"/>
      <c r="GT22" s="3"/>
      <c r="GU22" s="3"/>
    </row>
    <row r="23" spans="1:203">
      <c r="A23" s="21" t="s">
        <v>34</v>
      </c>
      <c r="B23" s="21">
        <v>0.30000000000000004</v>
      </c>
      <c r="C23" s="21">
        <v>0.28999999999999998</v>
      </c>
      <c r="D23" s="21"/>
      <c r="E23" s="3"/>
      <c r="F23" s="3"/>
      <c r="G23" s="3"/>
      <c r="H23" s="3"/>
      <c r="I23" s="21" t="s">
        <v>34</v>
      </c>
      <c r="J23" s="21">
        <v>0.28999999999999998</v>
      </c>
      <c r="K23" s="21">
        <v>0.14000000000000001</v>
      </c>
      <c r="L23" s="3">
        <v>150</v>
      </c>
      <c r="M23" s="3">
        <f t="shared" si="0"/>
        <v>45.000000000000007</v>
      </c>
      <c r="N23" s="3">
        <f t="shared" si="1"/>
        <v>43.5</v>
      </c>
      <c r="O23" s="3">
        <f t="shared" si="2"/>
        <v>0.96666666666666656</v>
      </c>
      <c r="Q23" s="3">
        <f t="shared" si="3"/>
        <v>89.702660406885727</v>
      </c>
      <c r="R23" s="3">
        <f t="shared" si="4"/>
        <v>104.07407407407403</v>
      </c>
      <c r="S23" s="3">
        <f t="shared" si="5"/>
        <v>-3.3333333333333437</v>
      </c>
      <c r="T23" s="11"/>
      <c r="U23" s="3"/>
      <c r="V23" s="3"/>
      <c r="W23" s="3"/>
      <c r="X23" s="3"/>
      <c r="Y23" s="3"/>
      <c r="Z23" s="3"/>
      <c r="AB23" s="3"/>
      <c r="AC23" s="3"/>
      <c r="AD23" s="3"/>
      <c r="AE23" s="11"/>
      <c r="AF23" s="3"/>
      <c r="AG23" s="3"/>
      <c r="AH23" s="3"/>
      <c r="AI23" s="3"/>
      <c r="AJ23" s="3"/>
      <c r="AK23" s="3"/>
      <c r="AM23" s="3"/>
      <c r="AN23" s="3"/>
      <c r="AO23" s="3"/>
      <c r="AP23" s="11"/>
      <c r="AQ23" s="3"/>
      <c r="AR23" s="3"/>
      <c r="AS23" s="3"/>
      <c r="AT23" s="3"/>
      <c r="AU23" s="3"/>
      <c r="AV23" s="3"/>
      <c r="AX23" s="3"/>
      <c r="AY23" s="3"/>
      <c r="AZ23" s="3"/>
      <c r="BA23" s="11"/>
      <c r="BB23" s="3"/>
      <c r="BC23" s="3"/>
      <c r="BD23" s="3"/>
      <c r="BE23" s="3"/>
      <c r="BF23" s="3"/>
      <c r="BG23" s="3"/>
      <c r="BI23" s="3"/>
      <c r="BJ23" s="3"/>
      <c r="BK23" s="3"/>
      <c r="BL23" s="11"/>
      <c r="BM23" s="3"/>
      <c r="BN23" s="3"/>
      <c r="BO23" s="3"/>
      <c r="BP23" s="3"/>
      <c r="BQ23" s="3"/>
      <c r="BR23" s="3"/>
      <c r="BS23" s="2"/>
      <c r="BT23" s="3"/>
      <c r="BU23" s="3"/>
      <c r="BV23" s="3"/>
      <c r="BW23" s="11"/>
      <c r="BX23" s="3"/>
      <c r="BY23" s="3"/>
      <c r="BZ23" s="3"/>
      <c r="CA23" s="3"/>
      <c r="CB23" s="3"/>
      <c r="CC23" s="3"/>
      <c r="CD23" s="2"/>
      <c r="CE23" s="3"/>
      <c r="CF23" s="3"/>
      <c r="CG23" s="3"/>
      <c r="CH23" s="11"/>
      <c r="CI23" s="3"/>
      <c r="CJ23" s="3"/>
      <c r="CK23" s="3"/>
      <c r="CL23" s="3"/>
      <c r="CM23" s="3"/>
      <c r="CN23" s="3"/>
      <c r="CO23" s="2"/>
      <c r="CP23" s="3"/>
      <c r="CQ23" s="3"/>
      <c r="CR23" s="3"/>
      <c r="CS23" s="11"/>
      <c r="CT23" s="3"/>
      <c r="CU23" s="3"/>
      <c r="CV23" s="3"/>
      <c r="CW23" s="3"/>
      <c r="CX23" s="3"/>
      <c r="CY23" s="3"/>
      <c r="CZ23" s="2"/>
      <c r="DA23" s="3"/>
      <c r="DB23" s="3"/>
      <c r="DC23" s="3"/>
      <c r="DD23" s="11"/>
      <c r="DE23" s="3"/>
      <c r="DF23" s="3"/>
      <c r="DG23" s="3"/>
      <c r="DH23" s="3"/>
      <c r="DI23" s="3"/>
      <c r="DJ23" s="3"/>
      <c r="DK23" s="2"/>
      <c r="DL23" s="3"/>
      <c r="DM23" s="3"/>
      <c r="DN23" s="3"/>
      <c r="DO23" s="11"/>
      <c r="DP23" s="3"/>
      <c r="DQ23" s="3"/>
      <c r="DR23" s="3"/>
      <c r="DS23" s="3"/>
      <c r="DT23" s="3"/>
      <c r="DU23" s="3"/>
      <c r="DV23" s="2"/>
      <c r="DW23" s="3"/>
      <c r="DX23" s="3"/>
      <c r="DY23" s="3"/>
      <c r="DZ23" s="7"/>
      <c r="EA23" s="3"/>
      <c r="EB23" s="3"/>
      <c r="EC23" s="3"/>
      <c r="ED23" s="3"/>
      <c r="EE23" s="3"/>
      <c r="EF23" s="3"/>
      <c r="EG23" s="3"/>
      <c r="EH23" s="11"/>
      <c r="EI23" s="3"/>
      <c r="EJ23" s="3"/>
      <c r="EK23" s="3"/>
      <c r="EL23" s="3"/>
      <c r="EM23" s="3"/>
      <c r="EN23" s="3"/>
      <c r="EO23" s="2"/>
      <c r="EP23" s="3"/>
      <c r="EQ23" s="3"/>
      <c r="ER23" s="3"/>
      <c r="ES23" s="11"/>
      <c r="ET23" s="3"/>
      <c r="EU23" s="3"/>
      <c r="EV23" s="3"/>
      <c r="EW23" s="3"/>
      <c r="EX23" s="3"/>
      <c r="EY23" s="3"/>
      <c r="EZ23" s="2"/>
      <c r="FA23" s="3"/>
      <c r="FB23" s="3"/>
      <c r="FC23" s="3"/>
      <c r="FD23" s="11"/>
      <c r="FE23" s="3"/>
      <c r="FF23" s="3"/>
      <c r="FG23" s="3"/>
      <c r="FH23" s="3"/>
      <c r="FI23" s="3"/>
      <c r="FJ23" s="3"/>
      <c r="FK23" s="2"/>
      <c r="FL23" s="3"/>
      <c r="FM23" s="3"/>
      <c r="FN23" s="3"/>
      <c r="FO23" s="11"/>
      <c r="FP23" s="3"/>
      <c r="FQ23" s="3"/>
      <c r="FR23" s="3"/>
      <c r="FS23" s="3"/>
      <c r="FT23" s="3"/>
      <c r="FU23" s="3"/>
      <c r="FV23" s="2"/>
      <c r="FW23" s="3"/>
      <c r="FX23" s="3"/>
      <c r="FY23" s="3"/>
      <c r="FZ23" s="11"/>
      <c r="GA23" s="3"/>
      <c r="GB23" s="3"/>
      <c r="GC23" s="3"/>
      <c r="GD23" s="3"/>
      <c r="GE23" s="3"/>
      <c r="GF23" s="3"/>
      <c r="GG23" s="2"/>
      <c r="GH23" s="3"/>
      <c r="GI23" s="3"/>
      <c r="GJ23" s="3"/>
      <c r="GK23" s="11"/>
      <c r="GL23" s="3"/>
      <c r="GM23" s="3"/>
      <c r="GN23" s="3"/>
      <c r="GO23" s="3"/>
      <c r="GP23" s="3"/>
      <c r="GQ23" s="3"/>
      <c r="GR23" s="2"/>
      <c r="GS23" s="3"/>
      <c r="GT23" s="3"/>
      <c r="GU23" s="3"/>
    </row>
    <row r="24" spans="1:203">
      <c r="A24" s="21" t="s">
        <v>42</v>
      </c>
      <c r="B24" s="21">
        <v>0.16999999999999998</v>
      </c>
      <c r="C24" s="21">
        <v>0.14000000000000001</v>
      </c>
      <c r="D24" s="21"/>
      <c r="E24" s="3"/>
      <c r="F24" s="3"/>
      <c r="G24" s="3"/>
      <c r="H24" s="3"/>
      <c r="I24" s="21" t="s">
        <v>42</v>
      </c>
      <c r="J24" s="21">
        <v>0.14000000000000001</v>
      </c>
      <c r="K24" s="21">
        <v>0.05</v>
      </c>
      <c r="L24" s="3">
        <v>150</v>
      </c>
      <c r="M24" s="3">
        <f t="shared" si="0"/>
        <v>25.499999999999996</v>
      </c>
      <c r="N24" s="3">
        <f t="shared" si="1"/>
        <v>21.000000000000004</v>
      </c>
      <c r="O24" s="3">
        <f t="shared" si="2"/>
        <v>0.82352941176470618</v>
      </c>
      <c r="Q24" s="3">
        <f t="shared" si="3"/>
        <v>61.612814139740443</v>
      </c>
      <c r="R24" s="3">
        <f t="shared" si="4"/>
        <v>73.856209150326848</v>
      </c>
      <c r="S24" s="3">
        <f t="shared" si="5"/>
        <v>-17.647058823529381</v>
      </c>
      <c r="T24" s="11"/>
      <c r="U24" s="3"/>
      <c r="V24" s="3"/>
      <c r="W24" s="3"/>
      <c r="X24" s="3"/>
      <c r="Y24" s="3"/>
      <c r="Z24" s="3"/>
      <c r="AB24" s="3"/>
      <c r="AC24" s="3"/>
      <c r="AD24" s="3"/>
      <c r="AE24" s="11"/>
      <c r="AF24" s="3"/>
      <c r="AG24" s="3"/>
      <c r="AH24" s="3"/>
      <c r="AI24" s="3"/>
      <c r="AJ24" s="3"/>
      <c r="AK24" s="3"/>
      <c r="AM24" s="3"/>
      <c r="AN24" s="3"/>
      <c r="AO24" s="3"/>
      <c r="AP24" s="11"/>
      <c r="AQ24" s="3"/>
      <c r="AR24" s="3"/>
      <c r="AS24" s="3"/>
      <c r="AT24" s="3"/>
      <c r="AU24" s="3"/>
      <c r="AV24" s="3"/>
      <c r="AX24" s="3"/>
      <c r="AY24" s="3"/>
      <c r="AZ24" s="3"/>
      <c r="BA24" s="11"/>
      <c r="BB24" s="3"/>
      <c r="BC24" s="3"/>
      <c r="BD24" s="3"/>
      <c r="BE24" s="3"/>
      <c r="BF24" s="3"/>
      <c r="BG24" s="3"/>
      <c r="BI24" s="3"/>
      <c r="BJ24" s="3"/>
      <c r="BK24" s="3"/>
      <c r="BL24" s="11"/>
      <c r="BM24" s="3"/>
      <c r="BN24" s="3"/>
      <c r="BO24" s="3"/>
      <c r="BP24" s="3"/>
      <c r="BQ24" s="3"/>
      <c r="BR24" s="3"/>
      <c r="BS24" s="2"/>
      <c r="BT24" s="3"/>
      <c r="BU24" s="3"/>
      <c r="BV24" s="3"/>
      <c r="BW24" s="11"/>
      <c r="BX24" s="3"/>
      <c r="BY24" s="3"/>
      <c r="BZ24" s="3"/>
      <c r="CA24" s="3"/>
      <c r="CB24" s="3"/>
      <c r="CC24" s="3"/>
      <c r="CD24" s="2"/>
      <c r="CE24" s="3"/>
      <c r="CF24" s="3"/>
      <c r="CG24" s="3"/>
      <c r="CH24" s="11"/>
      <c r="CI24" s="3"/>
      <c r="CJ24" s="3"/>
      <c r="CK24" s="3"/>
      <c r="CL24" s="3"/>
      <c r="CM24" s="3"/>
      <c r="CN24" s="3"/>
      <c r="CO24" s="2"/>
      <c r="CP24" s="3"/>
      <c r="CQ24" s="3"/>
      <c r="CR24" s="3"/>
      <c r="CS24" s="11"/>
      <c r="CT24" s="3"/>
      <c r="CU24" s="3"/>
      <c r="CV24" s="3"/>
      <c r="CW24" s="3"/>
      <c r="CX24" s="3"/>
      <c r="CY24" s="3"/>
      <c r="CZ24" s="2"/>
      <c r="DA24" s="3"/>
      <c r="DB24" s="3"/>
      <c r="DC24" s="3"/>
      <c r="DD24" s="11"/>
      <c r="DE24" s="3"/>
      <c r="DF24" s="3"/>
      <c r="DG24" s="3"/>
      <c r="DH24" s="3"/>
      <c r="DI24" s="3"/>
      <c r="DJ24" s="3"/>
      <c r="DK24" s="2"/>
      <c r="DL24" s="3"/>
      <c r="DM24" s="3"/>
      <c r="DN24" s="3"/>
      <c r="DO24" s="11"/>
      <c r="DP24" s="3"/>
      <c r="DQ24" s="3"/>
      <c r="DR24" s="3"/>
      <c r="DS24" s="3"/>
      <c r="DT24" s="3"/>
      <c r="DU24" s="3"/>
      <c r="DV24" s="2"/>
      <c r="DW24" s="3"/>
      <c r="DX24" s="3"/>
      <c r="DY24" s="3"/>
      <c r="DZ24" s="7"/>
      <c r="EA24" s="3"/>
      <c r="EB24" s="3"/>
      <c r="EC24" s="3"/>
      <c r="ED24" s="3"/>
      <c r="EE24" s="3"/>
      <c r="EF24" s="3"/>
      <c r="EG24" s="3"/>
      <c r="EH24" s="11"/>
      <c r="EI24" s="3"/>
      <c r="EJ24" s="3"/>
      <c r="EK24" s="3"/>
      <c r="EL24" s="3"/>
      <c r="EM24" s="3"/>
      <c r="EN24" s="3"/>
      <c r="EO24" s="2"/>
      <c r="EP24" s="3"/>
      <c r="EQ24" s="3"/>
      <c r="ER24" s="3"/>
      <c r="ES24" s="11"/>
      <c r="ET24" s="3"/>
      <c r="EU24" s="3"/>
      <c r="EV24" s="3"/>
      <c r="EW24" s="3"/>
      <c r="EX24" s="3"/>
      <c r="EY24" s="3"/>
      <c r="EZ24" s="2"/>
      <c r="FA24" s="3"/>
      <c r="FB24" s="3"/>
      <c r="FC24" s="3"/>
      <c r="FD24" s="11"/>
      <c r="FE24" s="3"/>
      <c r="FF24" s="3"/>
      <c r="FG24" s="3"/>
      <c r="FH24" s="3"/>
      <c r="FI24" s="3"/>
      <c r="FJ24" s="3"/>
      <c r="FK24" s="2"/>
      <c r="FL24" s="3"/>
      <c r="FM24" s="3"/>
      <c r="FN24" s="3"/>
      <c r="FO24" s="11"/>
      <c r="FP24" s="3"/>
      <c r="FQ24" s="3"/>
      <c r="FR24" s="3"/>
      <c r="FS24" s="3"/>
      <c r="FT24" s="3"/>
      <c r="FU24" s="3"/>
      <c r="FV24" s="2"/>
      <c r="FW24" s="3"/>
      <c r="FX24" s="3"/>
      <c r="FY24" s="3"/>
      <c r="FZ24" s="11"/>
      <c r="GA24" s="3"/>
      <c r="GB24" s="3"/>
      <c r="GC24" s="3"/>
      <c r="GD24" s="3"/>
      <c r="GE24" s="3"/>
      <c r="GF24" s="3"/>
      <c r="GG24" s="2"/>
      <c r="GH24" s="3"/>
      <c r="GI24" s="3"/>
      <c r="GJ24" s="3"/>
      <c r="GK24" s="11"/>
      <c r="GL24" s="3"/>
      <c r="GM24" s="3"/>
      <c r="GN24" s="3"/>
      <c r="GO24" s="3"/>
      <c r="GP24" s="3"/>
      <c r="GQ24" s="3"/>
      <c r="GR24" s="2"/>
      <c r="GS24" s="3"/>
      <c r="GT24" s="3"/>
      <c r="GU24" s="3"/>
    </row>
    <row r="25" spans="1:203">
      <c r="A25" s="21" t="s">
        <v>40</v>
      </c>
      <c r="B25" s="21">
        <v>5.5E-2</v>
      </c>
      <c r="C25" s="21">
        <v>0.09</v>
      </c>
      <c r="D25" s="21"/>
      <c r="E25" s="3"/>
      <c r="F25" s="3"/>
      <c r="G25" s="3"/>
      <c r="H25" s="3"/>
      <c r="I25" s="21" t="s">
        <v>40</v>
      </c>
      <c r="J25" s="21">
        <v>0.09</v>
      </c>
      <c r="K25" s="21">
        <v>0.03</v>
      </c>
      <c r="L25" s="3">
        <v>500</v>
      </c>
      <c r="M25" s="3">
        <f t="shared" si="0"/>
        <v>27.5</v>
      </c>
      <c r="N25" s="3">
        <f t="shared" si="1"/>
        <v>45</v>
      </c>
      <c r="O25" s="3">
        <f t="shared" si="2"/>
        <v>1.6363636363636365</v>
      </c>
      <c r="Q25" s="3">
        <f t="shared" si="3"/>
        <v>221.12676056338026</v>
      </c>
      <c r="R25" s="3">
        <f t="shared" si="4"/>
        <v>245.45454545454547</v>
      </c>
      <c r="S25" s="3">
        <f t="shared" si="5"/>
        <v>63.636363636363647</v>
      </c>
      <c r="T25" s="11"/>
      <c r="U25" s="3"/>
      <c r="V25" s="3"/>
      <c r="W25" s="3"/>
      <c r="X25" s="3"/>
      <c r="Y25" s="3"/>
      <c r="Z25" s="3"/>
      <c r="AB25" s="3"/>
      <c r="AC25" s="3"/>
      <c r="AD25" s="3"/>
      <c r="AE25" s="11"/>
      <c r="AF25" s="3"/>
      <c r="AG25" s="3"/>
      <c r="AH25" s="3"/>
      <c r="AI25" s="3"/>
      <c r="AJ25" s="3"/>
      <c r="AK25" s="3"/>
      <c r="AM25" s="3"/>
      <c r="AN25" s="3"/>
      <c r="AO25" s="3"/>
      <c r="AP25" s="11"/>
      <c r="AQ25" s="3"/>
      <c r="AR25" s="3"/>
      <c r="AS25" s="3"/>
      <c r="AT25" s="3"/>
      <c r="AU25" s="3"/>
      <c r="AV25" s="3"/>
      <c r="AX25" s="3"/>
      <c r="AY25" s="3"/>
      <c r="AZ25" s="3"/>
      <c r="BA25" s="11"/>
      <c r="BB25" s="3"/>
      <c r="BC25" s="3"/>
      <c r="BD25" s="3"/>
      <c r="BE25" s="3"/>
      <c r="BF25" s="3"/>
      <c r="BG25" s="3"/>
      <c r="BI25" s="3"/>
      <c r="BJ25" s="3"/>
      <c r="BK25" s="3"/>
      <c r="BL25" s="11"/>
      <c r="BM25" s="3"/>
      <c r="BN25" s="3"/>
      <c r="BO25" s="3"/>
      <c r="BP25" s="3"/>
      <c r="BQ25" s="3"/>
      <c r="BR25" s="3"/>
      <c r="BS25" s="2"/>
      <c r="BT25" s="3"/>
      <c r="BU25" s="3"/>
      <c r="BV25" s="3"/>
      <c r="BW25" s="11"/>
      <c r="BX25" s="3"/>
      <c r="BY25" s="3"/>
      <c r="BZ25" s="3"/>
      <c r="CA25" s="3"/>
      <c r="CB25" s="3"/>
      <c r="CC25" s="3"/>
      <c r="CD25" s="2"/>
      <c r="CE25" s="3"/>
      <c r="CF25" s="3"/>
      <c r="CG25" s="3"/>
      <c r="CH25" s="11"/>
      <c r="CI25" s="3"/>
      <c r="CJ25" s="3"/>
      <c r="CK25" s="3"/>
      <c r="CL25" s="3"/>
      <c r="CM25" s="3"/>
      <c r="CN25" s="3"/>
      <c r="CO25" s="2"/>
      <c r="CP25" s="3"/>
      <c r="CQ25" s="3"/>
      <c r="CR25" s="3"/>
      <c r="CS25" s="11"/>
      <c r="CT25" s="3"/>
      <c r="CU25" s="3"/>
      <c r="CV25" s="3"/>
      <c r="CW25" s="3"/>
      <c r="CX25" s="3"/>
      <c r="CY25" s="3"/>
      <c r="CZ25" s="2"/>
      <c r="DA25" s="3"/>
      <c r="DB25" s="3"/>
      <c r="DC25" s="3"/>
      <c r="DD25" s="11"/>
      <c r="DE25" s="3"/>
      <c r="DF25" s="3"/>
      <c r="DG25" s="3"/>
      <c r="DH25" s="3"/>
      <c r="DI25" s="3"/>
      <c r="DJ25" s="3"/>
      <c r="DK25" s="2"/>
      <c r="DL25" s="3"/>
      <c r="DM25" s="3"/>
      <c r="DN25" s="3"/>
      <c r="DO25" s="11"/>
      <c r="DP25" s="3"/>
      <c r="DQ25" s="3"/>
      <c r="DR25" s="3"/>
      <c r="DS25" s="3"/>
      <c r="DT25" s="3"/>
      <c r="DU25" s="3"/>
      <c r="DV25" s="2"/>
      <c r="DW25" s="3"/>
      <c r="DX25" s="3"/>
      <c r="DY25" s="3"/>
      <c r="DZ25" s="7"/>
      <c r="EA25" s="3"/>
      <c r="EB25" s="3"/>
      <c r="EC25" s="3"/>
      <c r="ED25" s="3"/>
      <c r="EE25" s="3"/>
      <c r="EF25" s="3"/>
      <c r="EG25" s="3"/>
      <c r="EH25" s="11"/>
      <c r="EI25" s="3"/>
      <c r="EJ25" s="3"/>
      <c r="EK25" s="3"/>
      <c r="EL25" s="3"/>
      <c r="EM25" s="3"/>
      <c r="EN25" s="3"/>
      <c r="EO25" s="2"/>
      <c r="EP25" s="3"/>
      <c r="EQ25" s="3"/>
      <c r="ER25" s="3"/>
      <c r="ES25" s="11"/>
      <c r="ET25" s="3"/>
      <c r="EU25" s="3"/>
      <c r="EV25" s="3"/>
      <c r="EW25" s="3"/>
      <c r="EX25" s="3"/>
      <c r="EY25" s="3"/>
      <c r="EZ25" s="2"/>
      <c r="FA25" s="3"/>
      <c r="FB25" s="3"/>
      <c r="FC25" s="3"/>
      <c r="FD25" s="11"/>
      <c r="FE25" s="3"/>
      <c r="FF25" s="3"/>
      <c r="FG25" s="3"/>
      <c r="FH25" s="3"/>
      <c r="FI25" s="3"/>
      <c r="FJ25" s="3"/>
      <c r="FK25" s="2"/>
      <c r="FL25" s="3"/>
      <c r="FM25" s="3"/>
      <c r="FN25" s="3"/>
      <c r="FO25" s="11"/>
      <c r="FP25" s="3"/>
      <c r="FQ25" s="3"/>
      <c r="FR25" s="3"/>
      <c r="FS25" s="3"/>
      <c r="FT25" s="3"/>
      <c r="FU25" s="3"/>
      <c r="FV25" s="2"/>
      <c r="FW25" s="3"/>
      <c r="FX25" s="3"/>
      <c r="FY25" s="3"/>
      <c r="FZ25" s="11"/>
      <c r="GA25" s="3"/>
      <c r="GB25" s="3"/>
      <c r="GC25" s="3"/>
      <c r="GD25" s="3"/>
      <c r="GE25" s="3"/>
      <c r="GF25" s="3"/>
      <c r="GG25" s="2"/>
      <c r="GH25" s="3"/>
      <c r="GI25" s="3"/>
      <c r="GJ25" s="3"/>
      <c r="GK25" s="11"/>
      <c r="GL25" s="3"/>
      <c r="GM25" s="3"/>
      <c r="GN25" s="3"/>
      <c r="GO25" s="3"/>
      <c r="GP25" s="3"/>
      <c r="GQ25" s="3"/>
      <c r="GR25" s="2"/>
      <c r="GS25" s="3"/>
      <c r="GT25" s="3"/>
      <c r="GU25" s="3"/>
    </row>
    <row r="26" spans="1:203">
      <c r="A26" s="21" t="s">
        <v>60</v>
      </c>
      <c r="B26" s="21">
        <v>2.5000000000000001E-3</v>
      </c>
      <c r="C26" s="21">
        <v>1.2E-2</v>
      </c>
      <c r="D26" s="21"/>
      <c r="E26" s="3"/>
      <c r="F26" s="3"/>
      <c r="G26" s="3"/>
      <c r="H26" s="3"/>
      <c r="I26" s="21" t="s">
        <v>60</v>
      </c>
      <c r="J26" s="21">
        <v>1.2E-2</v>
      </c>
      <c r="K26" s="21">
        <v>2E-3</v>
      </c>
      <c r="L26" s="3">
        <v>2000</v>
      </c>
      <c r="M26" s="3">
        <f t="shared" si="0"/>
        <v>5</v>
      </c>
      <c r="N26" s="3">
        <f t="shared" si="1"/>
        <v>24</v>
      </c>
      <c r="O26" s="3">
        <f t="shared" si="2"/>
        <v>4.8</v>
      </c>
      <c r="Q26" s="3">
        <f t="shared" si="3"/>
        <v>841.97183098591529</v>
      </c>
      <c r="R26" s="3">
        <f t="shared" si="4"/>
        <v>913.33333333333326</v>
      </c>
      <c r="S26" s="3">
        <f t="shared" si="5"/>
        <v>380</v>
      </c>
      <c r="T26" s="11"/>
      <c r="U26" s="3"/>
      <c r="V26" s="3"/>
      <c r="W26" s="3"/>
      <c r="X26" s="3"/>
      <c r="Y26" s="3"/>
      <c r="Z26" s="3"/>
      <c r="AB26" s="3"/>
      <c r="AC26" s="3"/>
      <c r="AD26" s="3"/>
      <c r="AE26" s="11"/>
      <c r="AF26" s="3"/>
      <c r="AG26" s="3"/>
      <c r="AH26" s="3"/>
      <c r="AI26" s="3"/>
      <c r="AJ26" s="3"/>
      <c r="AK26" s="3"/>
      <c r="AM26" s="3"/>
      <c r="AN26" s="3"/>
      <c r="AO26" s="3"/>
      <c r="AP26" s="11"/>
      <c r="AQ26" s="3"/>
      <c r="AR26" s="3"/>
      <c r="AS26" s="3"/>
      <c r="AT26" s="3"/>
      <c r="AU26" s="3"/>
      <c r="AV26" s="3"/>
      <c r="AX26" s="3"/>
      <c r="AY26" s="3"/>
      <c r="AZ26" s="3"/>
      <c r="BA26" s="11"/>
      <c r="BB26" s="3"/>
      <c r="BC26" s="3"/>
      <c r="BD26" s="3"/>
      <c r="BE26" s="3"/>
      <c r="BF26" s="3"/>
      <c r="BG26" s="3"/>
      <c r="BI26" s="3"/>
      <c r="BJ26" s="3"/>
      <c r="BK26" s="3"/>
      <c r="BL26" s="11"/>
      <c r="BM26" s="3"/>
      <c r="BN26" s="3"/>
      <c r="BO26" s="3"/>
      <c r="BP26" s="3"/>
      <c r="BQ26" s="3"/>
      <c r="BR26" s="3"/>
      <c r="BS26" s="2"/>
      <c r="BT26" s="3"/>
      <c r="BU26" s="3"/>
      <c r="BV26" s="3"/>
      <c r="BW26" s="11"/>
      <c r="BX26" s="3"/>
      <c r="BY26" s="3"/>
      <c r="BZ26" s="3"/>
      <c r="CA26" s="3"/>
      <c r="CB26" s="3"/>
      <c r="CC26" s="3"/>
      <c r="CD26" s="2"/>
      <c r="CE26" s="3"/>
      <c r="CF26" s="3"/>
      <c r="CG26" s="3"/>
      <c r="CH26" s="11"/>
      <c r="CI26" s="3"/>
      <c r="CJ26" s="3"/>
      <c r="CK26" s="3"/>
      <c r="CL26" s="3"/>
      <c r="CM26" s="3"/>
      <c r="CN26" s="3"/>
      <c r="CO26" s="2"/>
      <c r="CP26" s="3"/>
      <c r="CQ26" s="3"/>
      <c r="CR26" s="3"/>
      <c r="CS26" s="11"/>
      <c r="CT26" s="3"/>
      <c r="CU26" s="3"/>
      <c r="CV26" s="3"/>
      <c r="CW26" s="3"/>
      <c r="CX26" s="3"/>
      <c r="CY26" s="3"/>
      <c r="CZ26" s="2"/>
      <c r="DA26" s="3"/>
      <c r="DB26" s="3"/>
      <c r="DC26" s="3"/>
      <c r="DD26" s="11"/>
      <c r="DE26" s="3"/>
      <c r="DF26" s="3"/>
      <c r="DG26" s="3"/>
      <c r="DH26" s="3"/>
      <c r="DI26" s="3"/>
      <c r="DJ26" s="3"/>
      <c r="DK26" s="2"/>
      <c r="DL26" s="3"/>
      <c r="DM26" s="3"/>
      <c r="DN26" s="3"/>
      <c r="DO26" s="11"/>
      <c r="DP26" s="3"/>
      <c r="DQ26" s="3"/>
      <c r="DR26" s="3"/>
      <c r="DS26" s="3"/>
      <c r="DT26" s="3"/>
      <c r="DU26" s="3"/>
      <c r="DV26" s="2"/>
      <c r="DW26" s="3"/>
      <c r="DX26" s="3"/>
      <c r="DY26" s="3"/>
      <c r="DZ26" s="7"/>
      <c r="EA26" s="3"/>
      <c r="EB26" s="3"/>
      <c r="EC26" s="3"/>
      <c r="ED26" s="3"/>
      <c r="EE26" s="3"/>
      <c r="EF26" s="3"/>
      <c r="EG26" s="3"/>
      <c r="EH26" s="11"/>
      <c r="EI26" s="3"/>
      <c r="EJ26" s="3"/>
      <c r="EK26" s="3"/>
      <c r="EL26" s="3"/>
      <c r="EM26" s="3"/>
      <c r="EN26" s="3"/>
      <c r="EO26" s="2"/>
      <c r="EP26" s="3"/>
      <c r="EQ26" s="3"/>
      <c r="ER26" s="3"/>
      <c r="ES26" s="11"/>
      <c r="ET26" s="3"/>
      <c r="EU26" s="3"/>
      <c r="EV26" s="3"/>
      <c r="EW26" s="3"/>
      <c r="EX26" s="3"/>
      <c r="EY26" s="3"/>
      <c r="EZ26" s="2"/>
      <c r="FA26" s="3"/>
      <c r="FB26" s="3"/>
      <c r="FC26" s="3"/>
      <c r="FD26" s="11"/>
      <c r="FE26" s="3"/>
      <c r="FF26" s="3"/>
      <c r="FG26" s="3"/>
      <c r="FH26" s="3"/>
      <c r="FI26" s="3"/>
      <c r="FJ26" s="3"/>
      <c r="FK26" s="2"/>
      <c r="FL26" s="3"/>
      <c r="FM26" s="3"/>
      <c r="FN26" s="3"/>
      <c r="FO26" s="11"/>
      <c r="FP26" s="3"/>
      <c r="FQ26" s="3"/>
      <c r="FR26" s="3"/>
      <c r="FS26" s="3"/>
      <c r="FT26" s="3"/>
      <c r="FU26" s="3"/>
      <c r="FV26" s="2"/>
      <c r="FW26" s="3"/>
      <c r="FX26" s="3"/>
      <c r="FY26" s="3"/>
      <c r="FZ26" s="11"/>
      <c r="GA26" s="3"/>
      <c r="GB26" s="3"/>
      <c r="GC26" s="3"/>
      <c r="GD26" s="3"/>
      <c r="GE26" s="3"/>
      <c r="GF26" s="3"/>
      <c r="GG26" s="2"/>
      <c r="GH26" s="3"/>
      <c r="GI26" s="3"/>
      <c r="GJ26" s="3"/>
      <c r="GK26" s="11"/>
      <c r="GL26" s="3"/>
      <c r="GM26" s="3"/>
      <c r="GN26" s="3"/>
      <c r="GO26" s="3"/>
      <c r="GP26" s="3"/>
      <c r="GQ26" s="3"/>
      <c r="GR26" s="2"/>
      <c r="GS26" s="3"/>
      <c r="GT26" s="3"/>
      <c r="GU26" s="3"/>
    </row>
    <row r="27" spans="1:203">
      <c r="A27" s="21" t="s">
        <v>61</v>
      </c>
      <c r="B27" s="21">
        <v>4.5</v>
      </c>
      <c r="C27" s="21">
        <v>6</v>
      </c>
      <c r="D27" s="21"/>
      <c r="E27" s="3"/>
      <c r="F27" s="3"/>
      <c r="G27" s="3"/>
      <c r="H27" s="3"/>
      <c r="I27" s="21" t="s">
        <v>61</v>
      </c>
      <c r="J27" s="21">
        <v>6</v>
      </c>
      <c r="K27" s="21">
        <v>2</v>
      </c>
      <c r="L27" s="3">
        <v>6</v>
      </c>
      <c r="M27" s="3">
        <f t="shared" si="0"/>
        <v>27</v>
      </c>
      <c r="N27" s="3">
        <f t="shared" si="1"/>
        <v>36</v>
      </c>
      <c r="O27" s="3">
        <f t="shared" si="2"/>
        <v>1.3333333333333333</v>
      </c>
      <c r="Q27" s="3">
        <f t="shared" si="3"/>
        <v>161.65884194053203</v>
      </c>
      <c r="R27" s="3">
        <f t="shared" si="4"/>
        <v>181.48148148148144</v>
      </c>
      <c r="S27" s="3">
        <f t="shared" si="5"/>
        <v>33.333333333333329</v>
      </c>
      <c r="T27" s="11"/>
      <c r="U27" s="3"/>
      <c r="V27" s="3"/>
      <c r="W27" s="3"/>
      <c r="X27" s="3"/>
      <c r="Y27" s="3"/>
      <c r="Z27" s="3"/>
      <c r="AB27" s="3"/>
      <c r="AC27" s="3"/>
      <c r="AD27" s="3"/>
      <c r="AE27" s="11"/>
      <c r="AF27" s="3"/>
      <c r="AG27" s="3"/>
      <c r="AH27" s="3"/>
      <c r="AI27" s="3"/>
      <c r="AJ27" s="3"/>
      <c r="AK27" s="3"/>
      <c r="AM27" s="3"/>
      <c r="AN27" s="3"/>
      <c r="AO27" s="3"/>
      <c r="AP27" s="11"/>
      <c r="AQ27" s="3"/>
      <c r="AR27" s="3"/>
      <c r="AS27" s="3"/>
      <c r="AT27" s="3"/>
      <c r="AU27" s="3"/>
      <c r="AV27" s="3"/>
      <c r="AX27" s="3"/>
      <c r="AY27" s="3"/>
      <c r="AZ27" s="3"/>
      <c r="BA27" s="11"/>
      <c r="BB27" s="3"/>
      <c r="BC27" s="3"/>
      <c r="BD27" s="3"/>
      <c r="BE27" s="3"/>
      <c r="BF27" s="3"/>
      <c r="BG27" s="3"/>
      <c r="BI27" s="3"/>
      <c r="BJ27" s="3"/>
      <c r="BK27" s="3"/>
      <c r="BL27" s="11"/>
      <c r="BM27" s="3"/>
      <c r="BN27" s="3"/>
      <c r="BO27" s="3"/>
      <c r="BP27" s="3"/>
      <c r="BQ27" s="3"/>
      <c r="BR27" s="3"/>
      <c r="BS27" s="2"/>
      <c r="BT27" s="3"/>
      <c r="BU27" s="3"/>
      <c r="BV27" s="3"/>
      <c r="BW27" s="11"/>
      <c r="BX27" s="3"/>
      <c r="BY27" s="3"/>
      <c r="BZ27" s="3"/>
      <c r="CA27" s="3"/>
      <c r="CB27" s="3"/>
      <c r="CC27" s="3"/>
      <c r="CD27" s="2"/>
      <c r="CE27" s="3"/>
      <c r="CF27" s="3"/>
      <c r="CG27" s="3"/>
      <c r="CH27" s="11"/>
      <c r="CI27" s="3"/>
      <c r="CJ27" s="3"/>
      <c r="CK27" s="3"/>
      <c r="CL27" s="3"/>
      <c r="CM27" s="3"/>
      <c r="CN27" s="3"/>
      <c r="CO27" s="2"/>
      <c r="CP27" s="3"/>
      <c r="CQ27" s="3"/>
      <c r="CR27" s="3"/>
      <c r="CS27" s="11"/>
      <c r="CT27" s="3"/>
      <c r="CU27" s="3"/>
      <c r="CV27" s="3"/>
      <c r="CW27" s="3"/>
      <c r="CX27" s="3"/>
      <c r="CY27" s="3"/>
      <c r="CZ27" s="2"/>
      <c r="DA27" s="3"/>
      <c r="DB27" s="3"/>
      <c r="DC27" s="3"/>
      <c r="DD27" s="11"/>
      <c r="DE27" s="3"/>
      <c r="DF27" s="3"/>
      <c r="DG27" s="3"/>
      <c r="DH27" s="3"/>
      <c r="DI27" s="3"/>
      <c r="DJ27" s="3"/>
      <c r="DK27" s="2"/>
      <c r="DL27" s="3"/>
      <c r="DM27" s="3"/>
      <c r="DN27" s="3"/>
      <c r="DO27" s="11"/>
      <c r="DP27" s="3"/>
      <c r="DQ27" s="3"/>
      <c r="DR27" s="3"/>
      <c r="DS27" s="3"/>
      <c r="DT27" s="3"/>
      <c r="DU27" s="3"/>
      <c r="DV27" s="2"/>
      <c r="DW27" s="3"/>
      <c r="DX27" s="3"/>
      <c r="DY27" s="3"/>
      <c r="DZ27" s="7"/>
      <c r="EA27" s="3"/>
      <c r="EB27" s="3"/>
      <c r="EC27" s="3"/>
      <c r="ED27" s="3"/>
      <c r="EE27" s="3"/>
      <c r="EF27" s="3"/>
      <c r="EG27" s="3"/>
      <c r="EH27" s="11"/>
      <c r="EI27" s="3"/>
      <c r="EJ27" s="3"/>
      <c r="EK27" s="3"/>
      <c r="EL27" s="3"/>
      <c r="EM27" s="3"/>
      <c r="EN27" s="3"/>
      <c r="EO27" s="2"/>
      <c r="EP27" s="3"/>
      <c r="EQ27" s="3"/>
      <c r="ER27" s="3"/>
      <c r="ES27" s="11"/>
      <c r="ET27" s="3"/>
      <c r="EU27" s="3"/>
      <c r="EV27" s="3"/>
      <c r="EW27" s="3"/>
      <c r="EX27" s="3"/>
      <c r="EY27" s="3"/>
      <c r="EZ27" s="2"/>
      <c r="FA27" s="3"/>
      <c r="FB27" s="3"/>
      <c r="FC27" s="3"/>
      <c r="FD27" s="11"/>
      <c r="FE27" s="3"/>
      <c r="FF27" s="3"/>
      <c r="FG27" s="3"/>
      <c r="FH27" s="3"/>
      <c r="FI27" s="3"/>
      <c r="FJ27" s="3"/>
      <c r="FK27" s="2"/>
      <c r="FL27" s="3"/>
      <c r="FM27" s="3"/>
      <c r="FN27" s="3"/>
      <c r="FO27" s="11"/>
      <c r="FP27" s="3"/>
      <c r="FQ27" s="3"/>
      <c r="FR27" s="3"/>
      <c r="FS27" s="3"/>
      <c r="FT27" s="3"/>
      <c r="FU27" s="3"/>
      <c r="FV27" s="2"/>
      <c r="FW27" s="3"/>
      <c r="FX27" s="3"/>
      <c r="FY27" s="3"/>
      <c r="FZ27" s="11"/>
      <c r="GA27" s="3"/>
      <c r="GB27" s="3"/>
      <c r="GC27" s="3"/>
      <c r="GD27" s="3"/>
      <c r="GE27" s="3"/>
      <c r="GF27" s="3"/>
      <c r="GG27" s="2"/>
      <c r="GH27" s="3"/>
      <c r="GI27" s="3"/>
      <c r="GJ27" s="3"/>
      <c r="GK27" s="11"/>
      <c r="GL27" s="3"/>
      <c r="GM27" s="3"/>
      <c r="GN27" s="3"/>
      <c r="GO27" s="3"/>
      <c r="GP27" s="3"/>
      <c r="GQ27" s="3"/>
      <c r="GR27" s="2"/>
      <c r="GS27" s="3"/>
      <c r="GT27" s="3"/>
      <c r="GU27" s="3"/>
    </row>
    <row r="28" spans="1:203">
      <c r="A28" s="21" t="s">
        <v>28</v>
      </c>
      <c r="B28" s="21">
        <v>0.95</v>
      </c>
      <c r="C28" s="21">
        <v>0.3</v>
      </c>
      <c r="D28" s="21"/>
      <c r="E28" s="3"/>
      <c r="F28" s="3"/>
      <c r="G28" s="3"/>
      <c r="H28" s="3"/>
      <c r="I28" s="21" t="s">
        <v>28</v>
      </c>
      <c r="J28" s="21">
        <v>0.3</v>
      </c>
      <c r="K28" s="21">
        <v>1</v>
      </c>
      <c r="L28" s="2">
        <v>30</v>
      </c>
      <c r="M28" s="3">
        <f t="shared" si="0"/>
        <v>28.5</v>
      </c>
      <c r="N28" s="3">
        <f t="shared" si="1"/>
        <v>9</v>
      </c>
      <c r="O28" s="3">
        <f t="shared" si="2"/>
        <v>0.31578947368421051</v>
      </c>
      <c r="Q28" s="3">
        <f t="shared" si="3"/>
        <v>-38.028169014084511</v>
      </c>
      <c r="R28" s="3">
        <f t="shared" si="4"/>
        <v>-33.333333333333336</v>
      </c>
      <c r="S28" s="3">
        <f t="shared" si="5"/>
        <v>-68.421052631578945</v>
      </c>
      <c r="T28" s="11"/>
      <c r="U28" s="3"/>
      <c r="V28" s="3"/>
      <c r="W28" s="3"/>
      <c r="X28" s="3"/>
      <c r="Y28" s="3"/>
      <c r="Z28" s="3"/>
      <c r="AB28" s="3"/>
      <c r="AC28" s="3"/>
      <c r="AD28" s="3"/>
      <c r="AE28" s="11"/>
      <c r="AF28" s="3"/>
      <c r="AG28" s="3"/>
      <c r="AH28" s="3"/>
      <c r="AI28" s="3"/>
      <c r="AJ28" s="3"/>
      <c r="AK28" s="3"/>
      <c r="AM28" s="3"/>
      <c r="AN28" s="3"/>
      <c r="AO28" s="3"/>
      <c r="AP28" s="11"/>
      <c r="AQ28" s="3"/>
      <c r="AR28" s="3"/>
      <c r="AS28" s="3"/>
      <c r="AT28" s="3"/>
      <c r="AU28" s="3"/>
      <c r="AV28" s="3"/>
      <c r="AX28" s="3"/>
      <c r="AY28" s="3"/>
      <c r="AZ28" s="3"/>
      <c r="BA28" s="11"/>
      <c r="BB28" s="3"/>
      <c r="BC28" s="3"/>
      <c r="BD28" s="3"/>
      <c r="BE28" s="3"/>
      <c r="BF28" s="3"/>
      <c r="BG28" s="3"/>
      <c r="BI28" s="3"/>
      <c r="BJ28" s="3"/>
      <c r="BK28" s="3"/>
      <c r="BL28" s="11"/>
      <c r="BM28" s="3"/>
      <c r="BN28" s="3"/>
      <c r="BO28" s="3"/>
      <c r="BP28" s="3"/>
      <c r="BQ28" s="3"/>
      <c r="BR28" s="3"/>
      <c r="BS28" s="2"/>
      <c r="BT28" s="3"/>
      <c r="BU28" s="3"/>
      <c r="BV28" s="3"/>
      <c r="BW28" s="11"/>
      <c r="BX28" s="3"/>
      <c r="BY28" s="3"/>
      <c r="BZ28" s="3"/>
      <c r="CA28" s="3"/>
      <c r="CB28" s="3"/>
      <c r="CC28" s="3"/>
      <c r="CD28" s="2"/>
      <c r="CE28" s="3"/>
      <c r="CF28" s="3"/>
      <c r="CG28" s="3"/>
      <c r="CH28" s="11"/>
      <c r="CI28" s="3"/>
      <c r="CJ28" s="3"/>
      <c r="CK28" s="3"/>
      <c r="CL28" s="3"/>
      <c r="CM28" s="3"/>
      <c r="CN28" s="3"/>
      <c r="CO28" s="2"/>
      <c r="CP28" s="3"/>
      <c r="CQ28" s="3"/>
      <c r="CR28" s="3"/>
      <c r="CS28" s="11"/>
      <c r="CT28" s="3"/>
      <c r="CU28" s="3"/>
      <c r="CV28" s="3"/>
      <c r="CW28" s="3"/>
      <c r="CX28" s="3"/>
      <c r="CY28" s="3"/>
      <c r="CZ28" s="2"/>
      <c r="DA28" s="3"/>
      <c r="DB28" s="3"/>
      <c r="DC28" s="3"/>
      <c r="DD28" s="11"/>
      <c r="DE28" s="3"/>
      <c r="DF28" s="3"/>
      <c r="DG28" s="3"/>
      <c r="DH28" s="3"/>
      <c r="DI28" s="3"/>
      <c r="DJ28" s="3"/>
      <c r="DK28" s="2"/>
      <c r="DL28" s="3"/>
      <c r="DM28" s="3"/>
      <c r="DN28" s="3"/>
      <c r="DO28" s="11"/>
      <c r="DP28" s="3"/>
      <c r="DQ28" s="3"/>
      <c r="DR28" s="3"/>
      <c r="DS28" s="3"/>
      <c r="DT28" s="3"/>
      <c r="DU28" s="3"/>
      <c r="DV28" s="2"/>
      <c r="DW28" s="3"/>
      <c r="DX28" s="3"/>
      <c r="DY28" s="3"/>
      <c r="DZ28" s="7"/>
      <c r="EA28" s="3"/>
      <c r="EB28" s="3"/>
      <c r="EC28" s="3"/>
      <c r="ED28" s="3"/>
      <c r="EE28" s="3"/>
      <c r="EF28" s="3"/>
      <c r="EG28" s="3"/>
      <c r="EH28" s="11"/>
      <c r="EI28" s="3"/>
      <c r="EJ28" s="3"/>
      <c r="EK28" s="3"/>
      <c r="EL28" s="3"/>
      <c r="EM28" s="3"/>
      <c r="EN28" s="3"/>
      <c r="EO28" s="2"/>
      <c r="EP28" s="3"/>
      <c r="EQ28" s="3"/>
      <c r="ER28" s="3"/>
      <c r="ES28" s="11"/>
      <c r="ET28" s="3"/>
      <c r="EU28" s="3"/>
      <c r="EV28" s="3"/>
      <c r="EW28" s="3"/>
      <c r="EX28" s="3"/>
      <c r="EY28" s="3"/>
      <c r="EZ28" s="2"/>
      <c r="FA28" s="3"/>
      <c r="FB28" s="3"/>
      <c r="FC28" s="3"/>
      <c r="FD28" s="11"/>
      <c r="FE28" s="3"/>
      <c r="FF28" s="3"/>
      <c r="FG28" s="3"/>
      <c r="FH28" s="3"/>
      <c r="FI28" s="3"/>
      <c r="FJ28" s="3"/>
      <c r="FK28" s="2"/>
      <c r="FL28" s="3"/>
      <c r="FM28" s="3"/>
      <c r="FN28" s="3"/>
      <c r="FO28" s="11"/>
      <c r="FP28" s="3"/>
      <c r="FQ28" s="3"/>
      <c r="FR28" s="3"/>
      <c r="FS28" s="3"/>
      <c r="FT28" s="3"/>
      <c r="FU28" s="3"/>
      <c r="FV28" s="2"/>
      <c r="FW28" s="3"/>
      <c r="FX28" s="3"/>
      <c r="FY28" s="3"/>
      <c r="FZ28" s="11"/>
      <c r="GA28" s="3"/>
      <c r="GB28" s="3"/>
      <c r="GC28" s="3"/>
      <c r="GD28" s="3"/>
      <c r="GE28" s="3"/>
      <c r="GF28" s="3"/>
      <c r="GG28" s="2"/>
      <c r="GH28" s="3"/>
      <c r="GI28" s="3"/>
      <c r="GJ28" s="3"/>
      <c r="GK28" s="11"/>
      <c r="GL28" s="3"/>
      <c r="GM28" s="3"/>
      <c r="GN28" s="3"/>
      <c r="GO28" s="3"/>
      <c r="GP28" s="3"/>
      <c r="GQ28" s="3"/>
      <c r="GR28" s="2"/>
      <c r="GS28" s="3"/>
      <c r="GT28" s="3"/>
      <c r="GU28" s="3"/>
    </row>
    <row r="29" spans="1:203">
      <c r="A29" s="21" t="s">
        <v>25</v>
      </c>
      <c r="B29" s="21">
        <v>1452.5</v>
      </c>
      <c r="C29" s="21">
        <v>1792</v>
      </c>
      <c r="D29" s="21"/>
      <c r="E29" s="3"/>
      <c r="F29" s="3"/>
      <c r="G29" s="3"/>
      <c r="H29" s="3"/>
      <c r="I29" s="21" t="s">
        <v>25</v>
      </c>
      <c r="J29" s="21">
        <v>1792</v>
      </c>
      <c r="K29" s="21">
        <v>1312</v>
      </c>
      <c r="L29" s="3">
        <v>2.5000000000000001E-2</v>
      </c>
      <c r="M29" s="3">
        <f t="shared" si="0"/>
        <v>36.3125</v>
      </c>
      <c r="N29" s="3">
        <f t="shared" si="1"/>
        <v>44.800000000000004</v>
      </c>
      <c r="O29" s="3">
        <f t="shared" si="2"/>
        <v>1.2337349397590363</v>
      </c>
      <c r="Q29" s="3">
        <f t="shared" si="3"/>
        <v>142.11324169919112</v>
      </c>
      <c r="R29" s="3">
        <f t="shared" si="4"/>
        <v>160.45515394912985</v>
      </c>
      <c r="S29" s="3">
        <f t="shared" si="5"/>
        <v>23.373493975903624</v>
      </c>
      <c r="T29" s="11"/>
      <c r="U29" s="3"/>
      <c r="V29" s="3"/>
      <c r="W29" s="3"/>
      <c r="X29" s="3"/>
      <c r="Y29" s="3"/>
      <c r="Z29" s="3"/>
      <c r="AB29" s="3"/>
      <c r="AC29" s="3"/>
      <c r="AD29" s="3"/>
      <c r="AE29" s="11"/>
      <c r="AF29" s="3"/>
      <c r="AG29" s="3"/>
      <c r="AH29" s="3"/>
      <c r="AI29" s="3"/>
      <c r="AJ29" s="3"/>
      <c r="AK29" s="3"/>
      <c r="AM29" s="3"/>
      <c r="AN29" s="3"/>
      <c r="AO29" s="3"/>
      <c r="AP29" s="11"/>
      <c r="AQ29" s="3"/>
      <c r="AR29" s="3"/>
      <c r="AS29" s="3"/>
      <c r="AT29" s="3"/>
      <c r="AU29" s="3"/>
      <c r="AV29" s="3"/>
      <c r="AX29" s="3"/>
      <c r="AY29" s="3"/>
      <c r="AZ29" s="3"/>
      <c r="BA29" s="11"/>
      <c r="BB29" s="3"/>
      <c r="BC29" s="3"/>
      <c r="BD29" s="3"/>
      <c r="BE29" s="3"/>
      <c r="BF29" s="3"/>
      <c r="BG29" s="3"/>
      <c r="BI29" s="3"/>
      <c r="BJ29" s="3"/>
      <c r="BK29" s="3"/>
      <c r="BL29" s="11"/>
      <c r="BM29" s="3"/>
      <c r="BN29" s="3"/>
      <c r="BO29" s="3"/>
      <c r="BP29" s="3"/>
      <c r="BQ29" s="3"/>
      <c r="BR29" s="3"/>
      <c r="BS29" s="2"/>
      <c r="BT29" s="3"/>
      <c r="BU29" s="3"/>
      <c r="BV29" s="3"/>
      <c r="BW29" s="11"/>
      <c r="BX29" s="3"/>
      <c r="BY29" s="3"/>
      <c r="BZ29" s="3"/>
      <c r="CA29" s="3"/>
      <c r="CB29" s="3"/>
      <c r="CC29" s="3"/>
      <c r="CD29" s="2"/>
      <c r="CE29" s="3"/>
      <c r="CF29" s="3"/>
      <c r="CG29" s="3"/>
      <c r="CH29" s="11"/>
      <c r="CI29" s="3"/>
      <c r="CJ29" s="3"/>
      <c r="CK29" s="3"/>
      <c r="CL29" s="3"/>
      <c r="CM29" s="3"/>
      <c r="CN29" s="3"/>
      <c r="CO29" s="2"/>
      <c r="CP29" s="3"/>
      <c r="CQ29" s="3"/>
      <c r="CR29" s="3"/>
      <c r="CS29" s="11"/>
      <c r="CT29" s="3"/>
      <c r="CU29" s="3"/>
      <c r="CV29" s="3"/>
      <c r="CW29" s="3"/>
      <c r="CX29" s="3"/>
      <c r="CY29" s="3"/>
      <c r="CZ29" s="2"/>
      <c r="DA29" s="3"/>
      <c r="DB29" s="3"/>
      <c r="DC29" s="3"/>
      <c r="DD29" s="11"/>
      <c r="DE29" s="3"/>
      <c r="DF29" s="3"/>
      <c r="DG29" s="3"/>
      <c r="DH29" s="3"/>
      <c r="DI29" s="3"/>
      <c r="DJ29" s="3"/>
      <c r="DK29" s="2"/>
      <c r="DL29" s="3"/>
      <c r="DM29" s="3"/>
      <c r="DN29" s="3"/>
      <c r="DO29" s="11"/>
      <c r="DP29" s="3"/>
      <c r="DQ29" s="3"/>
      <c r="DR29" s="3"/>
      <c r="DS29" s="3"/>
      <c r="DT29" s="3"/>
      <c r="DU29" s="3"/>
      <c r="DV29" s="2"/>
      <c r="DW29" s="3"/>
      <c r="DX29" s="3"/>
      <c r="DY29" s="3"/>
      <c r="DZ29" s="7"/>
      <c r="EA29" s="3"/>
      <c r="EB29" s="3"/>
      <c r="EC29" s="3"/>
      <c r="ED29" s="3"/>
      <c r="EE29" s="3"/>
      <c r="EF29" s="3"/>
      <c r="EG29" s="3"/>
      <c r="EH29" s="11"/>
      <c r="EI29" s="3"/>
      <c r="EJ29" s="3"/>
      <c r="EK29" s="3"/>
      <c r="EL29" s="3"/>
      <c r="EM29" s="3"/>
      <c r="EN29" s="3"/>
      <c r="EO29" s="2"/>
      <c r="EP29" s="3"/>
      <c r="EQ29" s="3"/>
      <c r="ER29" s="3"/>
      <c r="ES29" s="11"/>
      <c r="ET29" s="3"/>
      <c r="EU29" s="3"/>
      <c r="EV29" s="3"/>
      <c r="EW29" s="3"/>
      <c r="EX29" s="3"/>
      <c r="EY29" s="3"/>
      <c r="EZ29" s="2"/>
      <c r="FA29" s="3"/>
      <c r="FB29" s="3"/>
      <c r="FC29" s="3"/>
      <c r="FD29" s="11"/>
      <c r="FE29" s="3"/>
      <c r="FF29" s="3"/>
      <c r="FG29" s="3"/>
      <c r="FH29" s="3"/>
      <c r="FI29" s="3"/>
      <c r="FJ29" s="3"/>
      <c r="FK29" s="2"/>
      <c r="FL29" s="3"/>
      <c r="FM29" s="3"/>
      <c r="FN29" s="3"/>
      <c r="FO29" s="11"/>
      <c r="FP29" s="3"/>
      <c r="FQ29" s="3"/>
      <c r="FR29" s="3"/>
      <c r="FS29" s="3"/>
      <c r="FT29" s="3"/>
      <c r="FU29" s="3"/>
      <c r="FV29" s="2"/>
      <c r="FW29" s="3"/>
      <c r="FX29" s="3"/>
      <c r="FY29" s="3"/>
      <c r="FZ29" s="11"/>
      <c r="GA29" s="3"/>
      <c r="GB29" s="3"/>
      <c r="GC29" s="3"/>
      <c r="GD29" s="3"/>
      <c r="GE29" s="3"/>
      <c r="GF29" s="3"/>
      <c r="GG29" s="2"/>
      <c r="GH29" s="3"/>
      <c r="GI29" s="3"/>
      <c r="GJ29" s="3"/>
      <c r="GK29" s="11"/>
      <c r="GL29" s="3"/>
      <c r="GM29" s="3"/>
      <c r="GN29" s="3"/>
      <c r="GO29" s="3"/>
      <c r="GP29" s="3"/>
      <c r="GQ29" s="3"/>
      <c r="GR29" s="2"/>
      <c r="GS29" s="3"/>
      <c r="GT29" s="3"/>
      <c r="GU29" s="3"/>
    </row>
    <row r="30" spans="1:203">
      <c r="A30" s="21" t="s">
        <v>62</v>
      </c>
      <c r="B30" s="21">
        <v>7.6999999999999993</v>
      </c>
      <c r="C30" s="21">
        <v>9.6999999999999993</v>
      </c>
      <c r="D30" s="21"/>
      <c r="E30" s="3"/>
      <c r="F30" s="3"/>
      <c r="G30" s="3"/>
      <c r="H30" s="3"/>
      <c r="I30" s="21" t="s">
        <v>62</v>
      </c>
      <c r="J30" s="21">
        <v>9.6999999999999993</v>
      </c>
      <c r="K30" s="21">
        <v>2.2999999999999998</v>
      </c>
      <c r="L30" s="3">
        <v>4.3</v>
      </c>
      <c r="M30" s="3">
        <f t="shared" si="0"/>
        <v>33.109999999999992</v>
      </c>
      <c r="N30" s="3">
        <f t="shared" si="1"/>
        <v>41.709999999999994</v>
      </c>
      <c r="O30" s="3">
        <f t="shared" si="2"/>
        <v>1.2597402597402598</v>
      </c>
      <c r="Q30" s="3">
        <f t="shared" si="3"/>
        <v>147.21663313212608</v>
      </c>
      <c r="R30" s="3">
        <f t="shared" si="4"/>
        <v>165.94516594516594</v>
      </c>
      <c r="S30" s="3">
        <f t="shared" si="5"/>
        <v>25.974025974025984</v>
      </c>
      <c r="T30" s="11"/>
      <c r="U30" s="3"/>
      <c r="V30" s="3"/>
      <c r="W30" s="3"/>
      <c r="X30" s="3"/>
      <c r="Y30" s="3"/>
      <c r="Z30" s="3"/>
      <c r="AB30" s="3"/>
      <c r="AC30" s="3"/>
      <c r="AD30" s="3"/>
      <c r="AE30" s="11"/>
      <c r="AF30" s="3"/>
      <c r="AG30" s="3"/>
      <c r="AH30" s="3"/>
      <c r="AI30" s="3"/>
      <c r="AJ30" s="3"/>
      <c r="AK30" s="3"/>
      <c r="AM30" s="3"/>
      <c r="AN30" s="3"/>
      <c r="AO30" s="3"/>
      <c r="AP30" s="11"/>
      <c r="AQ30" s="3"/>
      <c r="AR30" s="3"/>
      <c r="AS30" s="3"/>
      <c r="AT30" s="3"/>
      <c r="AU30" s="3"/>
      <c r="AV30" s="3"/>
      <c r="AX30" s="3"/>
      <c r="AY30" s="3"/>
      <c r="AZ30" s="3"/>
      <c r="BA30" s="11"/>
      <c r="BB30" s="3"/>
      <c r="BC30" s="3"/>
      <c r="BD30" s="3"/>
      <c r="BE30" s="3"/>
      <c r="BF30" s="3"/>
      <c r="BG30" s="3"/>
      <c r="BI30" s="3"/>
      <c r="BJ30" s="3"/>
      <c r="BK30" s="3"/>
      <c r="BL30" s="11"/>
      <c r="BM30" s="3"/>
      <c r="BN30" s="3"/>
      <c r="BO30" s="3"/>
      <c r="BP30" s="3"/>
      <c r="BQ30" s="3"/>
      <c r="BR30" s="3"/>
      <c r="BS30" s="2"/>
      <c r="BT30" s="3"/>
      <c r="BU30" s="3"/>
      <c r="BV30" s="3"/>
      <c r="BW30" s="11"/>
      <c r="BX30" s="3"/>
      <c r="BY30" s="3"/>
      <c r="BZ30" s="3"/>
      <c r="CA30" s="3"/>
      <c r="CB30" s="3"/>
      <c r="CC30" s="3"/>
      <c r="CD30" s="2"/>
      <c r="CE30" s="3"/>
      <c r="CF30" s="3"/>
      <c r="CG30" s="3"/>
      <c r="CH30" s="11"/>
      <c r="CI30" s="3"/>
      <c r="CJ30" s="3"/>
      <c r="CK30" s="3"/>
      <c r="CL30" s="3"/>
      <c r="CM30" s="3"/>
      <c r="CN30" s="3"/>
      <c r="CO30" s="2"/>
      <c r="CP30" s="3"/>
      <c r="CQ30" s="3"/>
      <c r="CR30" s="3"/>
      <c r="CS30" s="11"/>
      <c r="CT30" s="3"/>
      <c r="CU30" s="3"/>
      <c r="CV30" s="3"/>
      <c r="CW30" s="3"/>
      <c r="CX30" s="3"/>
      <c r="CY30" s="3"/>
      <c r="CZ30" s="2"/>
      <c r="DA30" s="3"/>
      <c r="DB30" s="3"/>
      <c r="DC30" s="3"/>
      <c r="DD30" s="11"/>
      <c r="DE30" s="3"/>
      <c r="DF30" s="3"/>
      <c r="DG30" s="3"/>
      <c r="DH30" s="3"/>
      <c r="DI30" s="3"/>
      <c r="DJ30" s="3"/>
      <c r="DK30" s="2"/>
      <c r="DL30" s="3"/>
      <c r="DM30" s="3"/>
      <c r="DN30" s="3"/>
      <c r="DO30" s="11"/>
      <c r="DP30" s="3"/>
      <c r="DQ30" s="3"/>
      <c r="DR30" s="3"/>
      <c r="DS30" s="3"/>
      <c r="DT30" s="3"/>
      <c r="DU30" s="3"/>
      <c r="DV30" s="2"/>
      <c r="DW30" s="3"/>
      <c r="DX30" s="3"/>
      <c r="DY30" s="3"/>
      <c r="DZ30" s="7"/>
      <c r="EA30" s="3"/>
      <c r="EB30" s="3"/>
      <c r="EC30" s="3"/>
      <c r="ED30" s="3"/>
      <c r="EE30" s="3"/>
      <c r="EF30" s="3"/>
      <c r="EG30" s="3"/>
      <c r="EH30" s="11"/>
      <c r="EI30" s="3"/>
      <c r="EJ30" s="3"/>
      <c r="EK30" s="3"/>
      <c r="EL30" s="3"/>
      <c r="EM30" s="3"/>
      <c r="EN30" s="3"/>
      <c r="EO30" s="2"/>
      <c r="EP30" s="3"/>
      <c r="EQ30" s="3"/>
      <c r="ER30" s="3"/>
      <c r="ES30" s="11"/>
      <c r="ET30" s="3"/>
      <c r="EU30" s="3"/>
      <c r="EV30" s="3"/>
      <c r="EW30" s="3"/>
      <c r="EX30" s="3"/>
      <c r="EY30" s="3"/>
      <c r="EZ30" s="2"/>
      <c r="FA30" s="3"/>
      <c r="FB30" s="3"/>
      <c r="FC30" s="3"/>
      <c r="FD30" s="11"/>
      <c r="FE30" s="3"/>
      <c r="FF30" s="3"/>
      <c r="FG30" s="3"/>
      <c r="FH30" s="3"/>
      <c r="FI30" s="3"/>
      <c r="FJ30" s="3"/>
      <c r="FK30" s="2"/>
      <c r="FL30" s="3"/>
      <c r="FM30" s="3"/>
      <c r="FN30" s="3"/>
      <c r="FO30" s="11"/>
      <c r="FP30" s="3"/>
      <c r="FQ30" s="3"/>
      <c r="FR30" s="3"/>
      <c r="FS30" s="3"/>
      <c r="FT30" s="3"/>
      <c r="FU30" s="3"/>
      <c r="FV30" s="2"/>
      <c r="FW30" s="3"/>
      <c r="FX30" s="3"/>
      <c r="FY30" s="3"/>
      <c r="FZ30" s="11"/>
      <c r="GA30" s="3"/>
      <c r="GB30" s="3"/>
      <c r="GC30" s="3"/>
      <c r="GD30" s="3"/>
      <c r="GE30" s="3"/>
      <c r="GF30" s="3"/>
      <c r="GG30" s="2"/>
      <c r="GH30" s="3"/>
      <c r="GI30" s="3"/>
      <c r="GJ30" s="3"/>
      <c r="GK30" s="11"/>
      <c r="GL30" s="3"/>
      <c r="GM30" s="3"/>
      <c r="GN30" s="3"/>
      <c r="GO30" s="3"/>
      <c r="GP30" s="3"/>
      <c r="GQ30" s="3"/>
      <c r="GR30" s="2"/>
      <c r="GS30" s="3"/>
      <c r="GT30" s="3"/>
      <c r="GU30" s="3"/>
    </row>
    <row r="31" spans="1:203">
      <c r="A31" s="21" t="s">
        <v>63</v>
      </c>
      <c r="B31" s="21">
        <v>0.95</v>
      </c>
      <c r="C31" s="21">
        <v>3.6</v>
      </c>
      <c r="D31" s="21"/>
      <c r="I31" s="21" t="s">
        <v>63</v>
      </c>
      <c r="J31" s="21">
        <v>3.6</v>
      </c>
      <c r="K31" s="21">
        <v>0.6</v>
      </c>
      <c r="L31" s="3">
        <v>10</v>
      </c>
      <c r="M31" s="3">
        <f t="shared" si="0"/>
        <v>9.5</v>
      </c>
      <c r="N31" s="3">
        <f t="shared" si="1"/>
        <v>36</v>
      </c>
      <c r="O31" s="3">
        <f t="shared" si="2"/>
        <v>3.7894736842105261</v>
      </c>
      <c r="Q31" s="3">
        <f t="shared" ref="Q31:Q68" si="6">((O31/$P$14)-1)*100</f>
        <v>643.66197183098586</v>
      </c>
      <c r="R31" s="3">
        <f t="shared" ref="R31:R68" si="7">((O31/$P$16)-1)*100</f>
        <v>699.99999999999989</v>
      </c>
      <c r="S31" s="3">
        <f t="shared" ref="S31:S68" si="8">(O31-1)*100</f>
        <v>278.9473684210526</v>
      </c>
      <c r="X31" s="3"/>
      <c r="AE31" s="6"/>
      <c r="BA31" s="6"/>
      <c r="BL31" s="6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6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6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6"/>
      <c r="CT31" s="2"/>
      <c r="CU31" s="2"/>
      <c r="CV31" s="2"/>
      <c r="CW31" s="2"/>
      <c r="CX31" s="2"/>
      <c r="CY31" s="2"/>
      <c r="CZ31" s="2"/>
      <c r="DA31" s="2"/>
      <c r="DB31" s="2"/>
      <c r="DC31" s="2"/>
    </row>
    <row r="32" spans="1:203">
      <c r="A32" s="21" t="s">
        <v>64</v>
      </c>
      <c r="B32" s="21">
        <v>17</v>
      </c>
      <c r="C32" s="21">
        <v>18</v>
      </c>
      <c r="D32" s="21"/>
      <c r="I32" s="21" t="s">
        <v>64</v>
      </c>
      <c r="J32" s="21">
        <v>18</v>
      </c>
      <c r="K32" s="21">
        <v>15</v>
      </c>
      <c r="L32" s="3">
        <v>2.5</v>
      </c>
      <c r="M32" s="3">
        <f t="shared" si="0"/>
        <v>42.5</v>
      </c>
      <c r="N32" s="3">
        <f t="shared" si="1"/>
        <v>45</v>
      </c>
      <c r="O32" s="3">
        <f t="shared" si="2"/>
        <v>1.0588235294117647</v>
      </c>
      <c r="Q32" s="3">
        <f t="shared" si="6"/>
        <v>107.78790389395195</v>
      </c>
      <c r="R32" s="3">
        <f t="shared" si="7"/>
        <v>123.52941176470588</v>
      </c>
      <c r="S32" s="3">
        <f t="shared" si="8"/>
        <v>5.8823529411764719</v>
      </c>
    </row>
    <row r="33" spans="1:19">
      <c r="A33" s="21" t="s">
        <v>65</v>
      </c>
      <c r="B33" s="21">
        <v>2.95</v>
      </c>
      <c r="C33" s="21">
        <v>2.6</v>
      </c>
      <c r="D33" s="21"/>
      <c r="I33" s="21" t="s">
        <v>65</v>
      </c>
      <c r="J33" s="21">
        <v>2.6</v>
      </c>
      <c r="K33" s="21">
        <v>2.2999999999999998</v>
      </c>
      <c r="L33" s="3">
        <v>13</v>
      </c>
      <c r="M33" s="3">
        <f t="shared" si="0"/>
        <v>38.35</v>
      </c>
      <c r="N33" s="3">
        <f t="shared" si="1"/>
        <v>33.800000000000004</v>
      </c>
      <c r="O33" s="3">
        <f t="shared" si="2"/>
        <v>0.88135593220338992</v>
      </c>
      <c r="Q33" s="3">
        <f t="shared" si="6"/>
        <v>72.960929418317818</v>
      </c>
      <c r="R33" s="3">
        <f t="shared" si="7"/>
        <v>86.064030131826755</v>
      </c>
      <c r="S33" s="3">
        <f t="shared" si="8"/>
        <v>-11.864406779661007</v>
      </c>
    </row>
    <row r="34" spans="1:19">
      <c r="A34" s="21" t="s">
        <v>23</v>
      </c>
      <c r="B34" s="21">
        <v>6.35</v>
      </c>
      <c r="C34" s="21">
        <v>9.8000000000000007</v>
      </c>
      <c r="D34" s="21"/>
      <c r="I34" s="21" t="s">
        <v>23</v>
      </c>
      <c r="J34" s="21">
        <v>9.8000000000000007</v>
      </c>
      <c r="K34" s="21">
        <v>5.9</v>
      </c>
      <c r="L34" s="3">
        <v>1</v>
      </c>
      <c r="M34" s="3">
        <f t="shared" si="0"/>
        <v>6.35</v>
      </c>
      <c r="N34" s="3">
        <f t="shared" si="1"/>
        <v>9.8000000000000007</v>
      </c>
      <c r="O34" s="3">
        <f t="shared" si="2"/>
        <v>1.5433070866141734</v>
      </c>
      <c r="Q34" s="3">
        <f t="shared" si="6"/>
        <v>202.86495878156074</v>
      </c>
      <c r="R34" s="3">
        <f t="shared" si="7"/>
        <v>225.80927384076989</v>
      </c>
      <c r="S34" s="3">
        <f t="shared" si="8"/>
        <v>54.33070866141734</v>
      </c>
    </row>
    <row r="35" spans="1:19">
      <c r="A35" s="21" t="s">
        <v>43</v>
      </c>
      <c r="B35" s="21">
        <v>68.349999999999994</v>
      </c>
      <c r="C35" s="21">
        <v>130.30000000000001</v>
      </c>
      <c r="D35" s="21"/>
      <c r="I35" s="21" t="s">
        <v>43</v>
      </c>
      <c r="J35" s="21">
        <v>130.30000000000001</v>
      </c>
      <c r="K35" s="21">
        <v>69.400000000000006</v>
      </c>
      <c r="L35" s="2">
        <v>0.3</v>
      </c>
      <c r="M35" s="3">
        <f t="shared" si="0"/>
        <v>20.504999999999999</v>
      </c>
      <c r="N35" s="3">
        <f t="shared" si="1"/>
        <v>39.090000000000003</v>
      </c>
      <c r="O35" s="3">
        <f t="shared" si="2"/>
        <v>1.9063643013899052</v>
      </c>
      <c r="Q35" s="3">
        <f t="shared" si="6"/>
        <v>274.11280656384054</v>
      </c>
      <c r="R35" s="3">
        <f t="shared" si="7"/>
        <v>302.45468584897992</v>
      </c>
      <c r="S35" s="3">
        <f t="shared" si="8"/>
        <v>90.636430138990519</v>
      </c>
    </row>
    <row r="36" spans="1:19">
      <c r="A36" s="21" t="s">
        <v>27</v>
      </c>
      <c r="B36" s="21">
        <v>1141.5</v>
      </c>
      <c r="C36" s="21">
        <v>1109.0999999999999</v>
      </c>
      <c r="D36" s="21"/>
      <c r="I36" s="21" t="s">
        <v>27</v>
      </c>
      <c r="J36" s="21">
        <v>1109.0999999999999</v>
      </c>
      <c r="K36" s="21">
        <v>824.4</v>
      </c>
      <c r="L36" s="2">
        <v>3.3000000000000002E-2</v>
      </c>
      <c r="M36" s="3">
        <f t="shared" si="0"/>
        <v>37.669499999999999</v>
      </c>
      <c r="N36" s="3">
        <f t="shared" si="1"/>
        <v>36.600299999999997</v>
      </c>
      <c r="O36" s="3">
        <f t="shared" si="2"/>
        <v>0.97161629434954</v>
      </c>
      <c r="Q36" s="3">
        <f t="shared" si="6"/>
        <v>90.673995792538804</v>
      </c>
      <c r="R36" s="3">
        <f t="shared" si="7"/>
        <v>105.11899547379176</v>
      </c>
      <c r="S36" s="3">
        <f t="shared" si="8"/>
        <v>-2.838370565046</v>
      </c>
    </row>
    <row r="37" spans="1:19">
      <c r="A37" s="21" t="s">
        <v>66</v>
      </c>
      <c r="B37" s="21">
        <v>0.8</v>
      </c>
      <c r="C37" s="21">
        <v>0.8</v>
      </c>
      <c r="D37" s="21"/>
      <c r="I37" s="21" t="s">
        <v>66</v>
      </c>
      <c r="J37" s="21">
        <v>0.8</v>
      </c>
      <c r="K37" s="21">
        <v>0.8</v>
      </c>
      <c r="L37" s="2">
        <v>50</v>
      </c>
      <c r="M37" s="3">
        <f t="shared" si="0"/>
        <v>40</v>
      </c>
      <c r="N37" s="3">
        <f t="shared" si="1"/>
        <v>40</v>
      </c>
      <c r="O37" s="3">
        <f t="shared" si="2"/>
        <v>1</v>
      </c>
      <c r="Q37" s="3">
        <f t="shared" si="6"/>
        <v>96.244131455399057</v>
      </c>
      <c r="R37" s="3">
        <f t="shared" si="7"/>
        <v>111.11111111111111</v>
      </c>
      <c r="S37" s="3">
        <f t="shared" si="8"/>
        <v>0</v>
      </c>
    </row>
    <row r="38" spans="1:19">
      <c r="A38" s="21" t="s">
        <v>67</v>
      </c>
      <c r="B38" s="21">
        <v>3.75</v>
      </c>
      <c r="C38" s="21">
        <v>2.5</v>
      </c>
      <c r="D38" s="21"/>
      <c r="I38" s="21" t="s">
        <v>67</v>
      </c>
      <c r="J38" s="21">
        <v>2.5</v>
      </c>
      <c r="K38" s="21">
        <v>3.5</v>
      </c>
      <c r="L38" s="2">
        <v>10</v>
      </c>
      <c r="M38" s="3">
        <f t="shared" si="0"/>
        <v>37.5</v>
      </c>
      <c r="N38" s="3">
        <f t="shared" si="1"/>
        <v>25</v>
      </c>
      <c r="O38" s="3">
        <f t="shared" si="2"/>
        <v>0.66666666666666663</v>
      </c>
      <c r="Q38" s="3">
        <f t="shared" si="6"/>
        <v>30.829420970266021</v>
      </c>
      <c r="R38" s="3">
        <f t="shared" si="7"/>
        <v>40.740740740740719</v>
      </c>
      <c r="S38" s="3">
        <f t="shared" si="8"/>
        <v>-33.333333333333336</v>
      </c>
    </row>
    <row r="39" spans="1:19">
      <c r="A39" s="21" t="s">
        <v>68</v>
      </c>
      <c r="B39" s="21">
        <v>0.9</v>
      </c>
      <c r="C39" s="21">
        <v>2</v>
      </c>
      <c r="D39" s="21"/>
      <c r="I39" s="21" t="s">
        <v>68</v>
      </c>
      <c r="J39" s="21">
        <v>2</v>
      </c>
      <c r="K39" s="21">
        <v>0.7</v>
      </c>
      <c r="L39" s="2">
        <v>10</v>
      </c>
      <c r="M39" s="3">
        <f t="shared" si="0"/>
        <v>9</v>
      </c>
      <c r="N39" s="3">
        <f t="shared" si="1"/>
        <v>20</v>
      </c>
      <c r="O39" s="3">
        <f t="shared" si="2"/>
        <v>2.2222222222222223</v>
      </c>
      <c r="Q39" s="3">
        <f t="shared" si="6"/>
        <v>336.0980699008868</v>
      </c>
      <c r="R39" s="3">
        <f t="shared" si="7"/>
        <v>369.13580246913574</v>
      </c>
      <c r="S39" s="3">
        <f t="shared" si="8"/>
        <v>122.22222222222223</v>
      </c>
    </row>
    <row r="40" spans="1:19">
      <c r="A40" s="21" t="s">
        <v>69</v>
      </c>
      <c r="B40" s="21">
        <v>46.5</v>
      </c>
      <c r="C40" s="21">
        <v>58</v>
      </c>
      <c r="D40" s="21"/>
      <c r="I40" s="21" t="s">
        <v>69</v>
      </c>
      <c r="J40" s="21">
        <v>58</v>
      </c>
      <c r="K40" s="21">
        <v>17</v>
      </c>
      <c r="L40" s="2">
        <v>0.5</v>
      </c>
      <c r="M40" s="3">
        <f t="shared" si="0"/>
        <v>23.25</v>
      </c>
      <c r="N40" s="3">
        <f t="shared" si="1"/>
        <v>29</v>
      </c>
      <c r="O40" s="3">
        <f t="shared" si="2"/>
        <v>1.2473118279569892</v>
      </c>
      <c r="Q40" s="3">
        <f t="shared" si="6"/>
        <v>144.77762633146546</v>
      </c>
      <c r="R40" s="3">
        <f t="shared" si="7"/>
        <v>163.32138590203104</v>
      </c>
      <c r="S40" s="3">
        <f t="shared" si="8"/>
        <v>24.731182795698924</v>
      </c>
    </row>
    <row r="41" spans="1:19">
      <c r="A41" s="21" t="s">
        <v>22</v>
      </c>
      <c r="B41" s="21">
        <v>111</v>
      </c>
      <c r="C41" s="21">
        <v>100</v>
      </c>
      <c r="D41" s="21"/>
      <c r="I41" s="21" t="s">
        <v>22</v>
      </c>
      <c r="J41" s="21">
        <v>100</v>
      </c>
      <c r="K41" s="21">
        <v>83</v>
      </c>
      <c r="L41" s="26">
        <v>0.3</v>
      </c>
      <c r="M41" s="3">
        <f t="shared" si="0"/>
        <v>33.299999999999997</v>
      </c>
      <c r="N41" s="3">
        <f t="shared" si="1"/>
        <v>30</v>
      </c>
      <c r="O41" s="3">
        <f t="shared" si="2"/>
        <v>0.90090090090090102</v>
      </c>
      <c r="Q41" s="3">
        <f t="shared" si="6"/>
        <v>76.79651482468384</v>
      </c>
      <c r="R41" s="3">
        <f t="shared" si="7"/>
        <v>90.190190190190208</v>
      </c>
      <c r="S41" s="3">
        <f t="shared" si="8"/>
        <v>-9.9099099099098975</v>
      </c>
    </row>
    <row r="42" spans="1:19">
      <c r="A42" s="21" t="s">
        <v>24</v>
      </c>
      <c r="B42" s="21">
        <v>7.0500000000000007</v>
      </c>
      <c r="C42" s="21">
        <v>10.5</v>
      </c>
      <c r="D42" s="21"/>
      <c r="I42" s="21" t="s">
        <v>24</v>
      </c>
      <c r="J42" s="21">
        <v>10.5</v>
      </c>
      <c r="K42" s="21">
        <v>3.8</v>
      </c>
      <c r="L42" s="2">
        <v>2</v>
      </c>
      <c r="M42" s="3">
        <f t="shared" si="0"/>
        <v>14.100000000000001</v>
      </c>
      <c r="N42" s="3">
        <f t="shared" si="1"/>
        <v>21</v>
      </c>
      <c r="O42" s="3">
        <f t="shared" si="2"/>
        <v>1.4893617021276595</v>
      </c>
      <c r="Q42" s="3">
        <f t="shared" si="6"/>
        <v>192.27849365697728</v>
      </c>
      <c r="R42" s="3">
        <f t="shared" si="7"/>
        <v>214.42080378250589</v>
      </c>
      <c r="S42" s="3">
        <f t="shared" si="8"/>
        <v>48.936170212765951</v>
      </c>
    </row>
    <row r="43" spans="1:19">
      <c r="A43" s="21" t="s">
        <v>70</v>
      </c>
      <c r="B43" s="21">
        <v>24.15</v>
      </c>
      <c r="C43" s="21">
        <v>22.7</v>
      </c>
      <c r="D43" s="21"/>
      <c r="I43" s="21" t="s">
        <v>70</v>
      </c>
      <c r="J43" s="21">
        <v>22.7</v>
      </c>
      <c r="K43" s="21">
        <v>11.2</v>
      </c>
      <c r="L43" s="26">
        <v>1</v>
      </c>
      <c r="M43" s="3">
        <f t="shared" si="0"/>
        <v>24.15</v>
      </c>
      <c r="N43" s="3">
        <f t="shared" si="1"/>
        <v>22.7</v>
      </c>
      <c r="O43" s="3">
        <f t="shared" si="2"/>
        <v>0.93995859213250521</v>
      </c>
      <c r="Q43" s="3">
        <f t="shared" si="6"/>
        <v>84.461357517083172</v>
      </c>
      <c r="R43" s="3">
        <f t="shared" si="7"/>
        <v>98.435702783528868</v>
      </c>
      <c r="S43" s="3">
        <f t="shared" si="8"/>
        <v>-6.0041407867494794</v>
      </c>
    </row>
    <row r="44" spans="1:19">
      <c r="A44" s="21" t="s">
        <v>71</v>
      </c>
      <c r="B44" s="21">
        <v>59.3</v>
      </c>
      <c r="C44" s="21">
        <v>42.8</v>
      </c>
      <c r="D44" s="21"/>
      <c r="I44" s="21" t="s">
        <v>71</v>
      </c>
      <c r="J44" s="21">
        <v>42.8</v>
      </c>
      <c r="K44" s="21">
        <v>21.6</v>
      </c>
      <c r="L44" s="2">
        <v>0.5</v>
      </c>
      <c r="M44" s="3">
        <f t="shared" si="0"/>
        <v>29.65</v>
      </c>
      <c r="N44" s="3">
        <f t="shared" si="1"/>
        <v>21.4</v>
      </c>
      <c r="O44" s="3">
        <f t="shared" si="2"/>
        <v>0.72175379426644182</v>
      </c>
      <c r="Q44" s="3">
        <f t="shared" si="6"/>
        <v>41.639946480456636</v>
      </c>
      <c r="R44" s="3">
        <f t="shared" si="7"/>
        <v>52.370245456248824</v>
      </c>
      <c r="S44" s="3">
        <f t="shared" si="8"/>
        <v>-27.824620573355819</v>
      </c>
    </row>
    <row r="45" spans="1:19">
      <c r="A45" s="21" t="s">
        <v>72</v>
      </c>
      <c r="B45" s="21">
        <v>6.7050000000000001</v>
      </c>
      <c r="C45" s="21">
        <v>5.0199999999999996</v>
      </c>
      <c r="D45" s="21"/>
      <c r="I45" s="21" t="s">
        <v>72</v>
      </c>
      <c r="J45" s="21">
        <v>5.0199999999999996</v>
      </c>
      <c r="K45" s="21">
        <v>2.48</v>
      </c>
      <c r="L45" s="2">
        <v>5</v>
      </c>
      <c r="M45" s="3">
        <f t="shared" si="0"/>
        <v>33.524999999999999</v>
      </c>
      <c r="N45" s="3">
        <f t="shared" si="1"/>
        <v>25.099999999999998</v>
      </c>
      <c r="O45" s="3">
        <f t="shared" si="2"/>
        <v>0.74869500372856079</v>
      </c>
      <c r="Q45" s="3">
        <f t="shared" si="6"/>
        <v>46.927000731708169</v>
      </c>
      <c r="R45" s="3">
        <f t="shared" si="7"/>
        <v>58.057834120473942</v>
      </c>
      <c r="S45" s="3">
        <f t="shared" si="8"/>
        <v>-25.130499627143919</v>
      </c>
    </row>
    <row r="46" spans="1:19">
      <c r="A46" s="21" t="s">
        <v>73</v>
      </c>
      <c r="B46" s="21">
        <v>24.5</v>
      </c>
      <c r="C46" s="21">
        <v>18.7</v>
      </c>
      <c r="D46" s="21"/>
      <c r="I46" s="21" t="s">
        <v>73</v>
      </c>
      <c r="J46" s="21">
        <v>18.7</v>
      </c>
      <c r="K46" s="21">
        <v>9.1</v>
      </c>
      <c r="L46" s="2">
        <v>1</v>
      </c>
      <c r="M46" s="3">
        <f t="shared" si="0"/>
        <v>24.5</v>
      </c>
      <c r="N46" s="3">
        <f t="shared" si="1"/>
        <v>18.7</v>
      </c>
      <c r="O46" s="3">
        <f t="shared" si="2"/>
        <v>0.76326530612244892</v>
      </c>
      <c r="Q46" s="3">
        <f t="shared" si="6"/>
        <v>49.786337070039252</v>
      </c>
      <c r="R46" s="3">
        <f t="shared" si="7"/>
        <v>61.133786848072532</v>
      </c>
      <c r="S46" s="3">
        <f t="shared" si="8"/>
        <v>-23.673469387755109</v>
      </c>
    </row>
    <row r="47" spans="1:19">
      <c r="A47" s="21" t="s">
        <v>74</v>
      </c>
      <c r="B47" s="21">
        <v>4.3</v>
      </c>
      <c r="C47" s="21">
        <v>3.5</v>
      </c>
      <c r="D47" s="21"/>
      <c r="I47" s="21" t="s">
        <v>74</v>
      </c>
      <c r="J47" s="21">
        <v>3.5</v>
      </c>
      <c r="K47" s="21">
        <v>1.35</v>
      </c>
      <c r="L47" s="2">
        <v>5</v>
      </c>
      <c r="M47" s="3">
        <f t="shared" si="0"/>
        <v>21.5</v>
      </c>
      <c r="N47" s="3">
        <f t="shared" si="1"/>
        <v>17.5</v>
      </c>
      <c r="O47" s="3">
        <f t="shared" si="2"/>
        <v>0.81395348837209303</v>
      </c>
      <c r="Q47" s="3">
        <f t="shared" si="6"/>
        <v>59.73359537067364</v>
      </c>
      <c r="R47" s="3">
        <f t="shared" si="7"/>
        <v>71.834625322997397</v>
      </c>
      <c r="S47" s="3">
        <f t="shared" si="8"/>
        <v>-18.604651162790699</v>
      </c>
    </row>
    <row r="48" spans="1:19">
      <c r="A48" s="21" t="s">
        <v>75</v>
      </c>
      <c r="B48" s="21">
        <v>1.02</v>
      </c>
      <c r="C48" s="21">
        <v>0.86</v>
      </c>
      <c r="D48" s="21"/>
      <c r="I48" s="21" t="s">
        <v>75</v>
      </c>
      <c r="J48" s="21">
        <v>0.86</v>
      </c>
      <c r="K48" s="21">
        <v>0.36</v>
      </c>
      <c r="L48" s="26">
        <v>10</v>
      </c>
      <c r="M48" s="3">
        <f t="shared" si="0"/>
        <v>10.199999999999999</v>
      </c>
      <c r="N48" s="3">
        <f t="shared" si="1"/>
        <v>8.6</v>
      </c>
      <c r="O48" s="3">
        <f t="shared" si="2"/>
        <v>0.84313725490196079</v>
      </c>
      <c r="Q48" s="3">
        <f t="shared" si="6"/>
        <v>65.460738285924691</v>
      </c>
      <c r="R48" s="3">
        <f t="shared" si="7"/>
        <v>77.995642701525043</v>
      </c>
      <c r="S48" s="3">
        <f t="shared" si="8"/>
        <v>-15.686274509803921</v>
      </c>
    </row>
    <row r="49" spans="1:19">
      <c r="A49" s="21" t="s">
        <v>76</v>
      </c>
      <c r="B49" s="21">
        <v>2.7949999999999999</v>
      </c>
      <c r="C49" s="21">
        <v>2.83</v>
      </c>
      <c r="D49" s="21"/>
      <c r="I49" s="21" t="s">
        <v>76</v>
      </c>
      <c r="J49" s="21">
        <v>2.83</v>
      </c>
      <c r="K49" s="21">
        <v>0.99</v>
      </c>
      <c r="L49" s="26">
        <v>10</v>
      </c>
      <c r="M49" s="3">
        <f t="shared" si="0"/>
        <v>27.95</v>
      </c>
      <c r="N49" s="3">
        <f t="shared" si="1"/>
        <v>28.3</v>
      </c>
      <c r="O49" s="3">
        <f t="shared" si="2"/>
        <v>1.0125223613595706</v>
      </c>
      <c r="Q49" s="3">
        <f t="shared" si="6"/>
        <v>98.701571384178635</v>
      </c>
      <c r="R49" s="3">
        <f t="shared" si="7"/>
        <v>113.75472073146491</v>
      </c>
      <c r="S49" s="3">
        <f t="shared" si="8"/>
        <v>1.2522361359570633</v>
      </c>
    </row>
    <row r="50" spans="1:19">
      <c r="A50" s="21" t="s">
        <v>77</v>
      </c>
      <c r="B50" s="21">
        <v>0.315</v>
      </c>
      <c r="C50" s="21">
        <v>0.36</v>
      </c>
      <c r="D50" s="21"/>
      <c r="I50" s="21" t="s">
        <v>77</v>
      </c>
      <c r="J50" s="21">
        <v>0.36</v>
      </c>
      <c r="K50" s="21">
        <v>0.13</v>
      </c>
      <c r="L50" s="2">
        <v>30</v>
      </c>
      <c r="M50" s="3">
        <f t="shared" si="0"/>
        <v>9.4499999999999993</v>
      </c>
      <c r="N50" s="3">
        <f t="shared" si="1"/>
        <v>10.799999999999999</v>
      </c>
      <c r="O50" s="3">
        <f t="shared" si="2"/>
        <v>1.1428571428571428</v>
      </c>
      <c r="Q50" s="3">
        <f t="shared" si="6"/>
        <v>124.27900737759887</v>
      </c>
      <c r="R50" s="3">
        <f t="shared" si="7"/>
        <v>141.26984126984127</v>
      </c>
      <c r="S50" s="3">
        <f t="shared" si="8"/>
        <v>14.285714285714279</v>
      </c>
    </row>
    <row r="51" spans="1:19">
      <c r="A51" s="21" t="s">
        <v>78</v>
      </c>
      <c r="B51" s="21">
        <v>1.48</v>
      </c>
      <c r="C51" s="21">
        <v>1.73</v>
      </c>
      <c r="D51" s="21"/>
      <c r="I51" s="21" t="s">
        <v>78</v>
      </c>
      <c r="J51" s="21">
        <v>1.73</v>
      </c>
      <c r="K51" s="21">
        <v>0.69</v>
      </c>
      <c r="L51" s="2">
        <v>9.1999999999999993</v>
      </c>
      <c r="M51" s="3">
        <f t="shared" si="0"/>
        <v>13.616</v>
      </c>
      <c r="N51" s="3">
        <f t="shared" si="1"/>
        <v>15.915999999999999</v>
      </c>
      <c r="O51" s="3">
        <f t="shared" si="2"/>
        <v>1.1689189189189189</v>
      </c>
      <c r="Q51" s="3">
        <f t="shared" si="6"/>
        <v>129.39347798502726</v>
      </c>
      <c r="R51" s="3">
        <f t="shared" si="7"/>
        <v>146.77177177177177</v>
      </c>
      <c r="S51" s="3">
        <f t="shared" si="8"/>
        <v>16.891891891891888</v>
      </c>
    </row>
    <row r="52" spans="1:19">
      <c r="A52" s="21" t="s">
        <v>79</v>
      </c>
      <c r="B52" s="21">
        <v>0.22500000000000001</v>
      </c>
      <c r="C52" s="21">
        <v>0.3</v>
      </c>
      <c r="D52" s="21"/>
      <c r="I52" s="21" t="s">
        <v>79</v>
      </c>
      <c r="J52" s="21">
        <v>0.3</v>
      </c>
      <c r="K52" s="21">
        <v>0.12</v>
      </c>
      <c r="L52" s="2">
        <v>50</v>
      </c>
      <c r="M52" s="3">
        <f t="shared" si="0"/>
        <v>11.25</v>
      </c>
      <c r="N52" s="3">
        <f t="shared" si="1"/>
        <v>15</v>
      </c>
      <c r="O52" s="3">
        <f t="shared" si="2"/>
        <v>1.3333333333333333</v>
      </c>
      <c r="Q52" s="3">
        <f t="shared" si="6"/>
        <v>161.65884194053203</v>
      </c>
      <c r="R52" s="3">
        <f t="shared" si="7"/>
        <v>181.48148148148144</v>
      </c>
      <c r="S52" s="3">
        <f t="shared" si="8"/>
        <v>33.333333333333329</v>
      </c>
    </row>
    <row r="53" spans="1:19">
      <c r="A53" s="21" t="s">
        <v>80</v>
      </c>
      <c r="B53" s="21">
        <v>0.59499999999999997</v>
      </c>
      <c r="C53" s="21">
        <v>0.88</v>
      </c>
      <c r="D53" s="21"/>
      <c r="I53" s="21" t="s">
        <v>80</v>
      </c>
      <c r="J53" s="21">
        <v>0.88</v>
      </c>
      <c r="K53" s="21">
        <v>0.32</v>
      </c>
      <c r="L53" s="2">
        <v>48</v>
      </c>
      <c r="M53" s="3">
        <f t="shared" si="0"/>
        <v>28.56</v>
      </c>
      <c r="N53" s="3">
        <f t="shared" si="1"/>
        <v>42.24</v>
      </c>
      <c r="O53" s="3">
        <f t="shared" si="2"/>
        <v>1.4789915966386555</v>
      </c>
      <c r="Q53" s="3">
        <f t="shared" si="6"/>
        <v>190.2434213121868</v>
      </c>
      <c r="R53" s="3">
        <f t="shared" si="7"/>
        <v>212.23155929038282</v>
      </c>
      <c r="S53" s="3">
        <f t="shared" si="8"/>
        <v>47.899159663865554</v>
      </c>
    </row>
    <row r="54" spans="1:19">
      <c r="A54" s="21" t="s">
        <v>81</v>
      </c>
      <c r="B54" s="21">
        <v>0.08</v>
      </c>
      <c r="C54" s="21">
        <v>0.14000000000000001</v>
      </c>
      <c r="D54" s="21"/>
      <c r="I54" s="21" t="s">
        <v>81</v>
      </c>
      <c r="J54" s="21">
        <v>0.14000000000000001</v>
      </c>
      <c r="K54" s="21">
        <v>0.04</v>
      </c>
      <c r="L54" s="2">
        <v>100</v>
      </c>
      <c r="M54" s="3">
        <f t="shared" si="0"/>
        <v>8</v>
      </c>
      <c r="N54" s="3">
        <f t="shared" si="1"/>
        <v>14.000000000000002</v>
      </c>
      <c r="O54" s="3">
        <f t="shared" si="2"/>
        <v>1.7500000000000002</v>
      </c>
      <c r="Q54" s="3">
        <f t="shared" si="6"/>
        <v>243.42723004694835</v>
      </c>
      <c r="R54" s="3">
        <f t="shared" si="7"/>
        <v>269.44444444444446</v>
      </c>
      <c r="S54" s="3">
        <f t="shared" si="8"/>
        <v>75.000000000000028</v>
      </c>
    </row>
    <row r="55" spans="1:19">
      <c r="A55" s="21" t="s">
        <v>82</v>
      </c>
      <c r="B55" s="21">
        <v>0.63</v>
      </c>
      <c r="C55" s="21">
        <v>0.96</v>
      </c>
      <c r="D55" s="21"/>
      <c r="I55" s="21" t="s">
        <v>82</v>
      </c>
      <c r="J55" s="21">
        <v>0.96</v>
      </c>
      <c r="K55" s="21">
        <v>0.4</v>
      </c>
      <c r="L55" s="2">
        <v>50</v>
      </c>
      <c r="M55" s="3">
        <f t="shared" si="0"/>
        <v>31.5</v>
      </c>
      <c r="N55" s="3">
        <f t="shared" si="1"/>
        <v>48</v>
      </c>
      <c r="O55" s="3">
        <f t="shared" si="2"/>
        <v>1.5238095238095237</v>
      </c>
      <c r="Q55" s="3">
        <f t="shared" si="6"/>
        <v>199.03867650346521</v>
      </c>
      <c r="R55" s="3">
        <f t="shared" si="7"/>
        <v>221.69312169312167</v>
      </c>
      <c r="S55" s="3">
        <f t="shared" si="8"/>
        <v>52.380952380952372</v>
      </c>
    </row>
    <row r="56" spans="1:19">
      <c r="A56" s="21" t="s">
        <v>83</v>
      </c>
      <c r="B56" s="21">
        <v>9.5000000000000001E-2</v>
      </c>
      <c r="C56" s="21">
        <v>0.17</v>
      </c>
      <c r="D56" s="21"/>
      <c r="I56" s="21" t="s">
        <v>83</v>
      </c>
      <c r="J56" s="21">
        <v>0.17</v>
      </c>
      <c r="K56" s="21">
        <v>0.06</v>
      </c>
      <c r="L56" s="2">
        <v>150</v>
      </c>
      <c r="M56" s="3">
        <f t="shared" si="0"/>
        <v>14.25</v>
      </c>
      <c r="N56" s="3">
        <f t="shared" si="1"/>
        <v>25.500000000000004</v>
      </c>
      <c r="O56" s="3">
        <f t="shared" si="2"/>
        <v>1.7894736842105265</v>
      </c>
      <c r="Q56" s="3">
        <f t="shared" si="6"/>
        <v>251.17370892018781</v>
      </c>
      <c r="R56" s="3">
        <f t="shared" si="7"/>
        <v>277.77777777777783</v>
      </c>
      <c r="S56" s="3">
        <f t="shared" si="8"/>
        <v>78.947368421052659</v>
      </c>
    </row>
    <row r="57" spans="1:19">
      <c r="A57" s="21" t="s">
        <v>84</v>
      </c>
      <c r="B57" s="21">
        <v>0.04</v>
      </c>
      <c r="C57" s="21">
        <v>0.03</v>
      </c>
      <c r="D57" s="21"/>
      <c r="I57" s="21" t="s">
        <v>84</v>
      </c>
      <c r="J57" s="21">
        <v>0.03</v>
      </c>
      <c r="K57" s="21">
        <v>0.05</v>
      </c>
      <c r="L57" s="2">
        <v>200</v>
      </c>
      <c r="M57" s="3">
        <f t="shared" si="0"/>
        <v>8</v>
      </c>
      <c r="N57" s="3">
        <f t="shared" si="1"/>
        <v>6</v>
      </c>
      <c r="O57" s="3">
        <f t="shared" si="2"/>
        <v>0.75</v>
      </c>
      <c r="Q57" s="3">
        <f t="shared" si="6"/>
        <v>47.183098591549275</v>
      </c>
      <c r="R57" s="3">
        <f t="shared" si="7"/>
        <v>58.333333333333329</v>
      </c>
      <c r="S57" s="3">
        <f t="shared" si="8"/>
        <v>-25</v>
      </c>
    </row>
    <row r="58" spans="1:19">
      <c r="A58" s="21" t="s">
        <v>85</v>
      </c>
      <c r="B58" s="21">
        <v>0.02</v>
      </c>
      <c r="C58" s="21">
        <v>0.02</v>
      </c>
      <c r="D58" s="21"/>
      <c r="I58" s="21" t="s">
        <v>85</v>
      </c>
      <c r="J58" s="21">
        <v>0.02</v>
      </c>
      <c r="K58" s="21">
        <v>0.02</v>
      </c>
      <c r="L58" s="2">
        <v>1000</v>
      </c>
      <c r="M58" s="3">
        <f t="shared" si="0"/>
        <v>20</v>
      </c>
      <c r="N58" s="3">
        <f t="shared" si="1"/>
        <v>20</v>
      </c>
      <c r="O58" s="3">
        <f t="shared" si="2"/>
        <v>1</v>
      </c>
      <c r="Q58" s="3">
        <f t="shared" si="6"/>
        <v>96.244131455399057</v>
      </c>
      <c r="R58" s="3">
        <f t="shared" si="7"/>
        <v>111.11111111111111</v>
      </c>
      <c r="S58" s="3">
        <f t="shared" si="8"/>
        <v>0</v>
      </c>
    </row>
    <row r="59" spans="1:19">
      <c r="A59" s="21" t="s">
        <v>86</v>
      </c>
      <c r="B59" s="21">
        <v>0.7</v>
      </c>
      <c r="C59" s="21">
        <v>0.8</v>
      </c>
      <c r="D59" s="21"/>
      <c r="I59" s="21" t="s">
        <v>86</v>
      </c>
      <c r="J59" s="21">
        <v>0.8</v>
      </c>
      <c r="K59" s="21">
        <v>0.7</v>
      </c>
      <c r="L59" s="2">
        <v>10</v>
      </c>
      <c r="M59" s="3">
        <f t="shared" si="0"/>
        <v>7</v>
      </c>
      <c r="N59" s="3">
        <f t="shared" si="1"/>
        <v>8</v>
      </c>
      <c r="O59" s="3">
        <f t="shared" si="2"/>
        <v>1.1428571428571428</v>
      </c>
      <c r="Q59" s="3">
        <f t="shared" si="6"/>
        <v>124.27900737759887</v>
      </c>
      <c r="R59" s="3">
        <f t="shared" si="7"/>
        <v>141.26984126984127</v>
      </c>
      <c r="S59" s="3">
        <f t="shared" si="8"/>
        <v>14.285714285714279</v>
      </c>
    </row>
    <row r="60" spans="1:19">
      <c r="A60" s="21" t="s">
        <v>87</v>
      </c>
      <c r="B60" s="21">
        <v>9.6499999999999986</v>
      </c>
      <c r="C60" s="21">
        <v>12.1</v>
      </c>
      <c r="D60" s="21"/>
      <c r="I60" s="21" t="s">
        <v>87</v>
      </c>
      <c r="J60" s="21">
        <v>12.1</v>
      </c>
      <c r="K60" s="21">
        <v>2.9</v>
      </c>
      <c r="L60" s="2">
        <v>2</v>
      </c>
      <c r="M60" s="3">
        <f t="shared" si="0"/>
        <v>19.299999999999997</v>
      </c>
      <c r="N60" s="3">
        <f t="shared" si="1"/>
        <v>24.2</v>
      </c>
      <c r="O60" s="3">
        <f t="shared" si="2"/>
        <v>1.2538860103626945</v>
      </c>
      <c r="Q60" s="3">
        <f t="shared" si="6"/>
        <v>146.06777104770248</v>
      </c>
      <c r="R60" s="3">
        <f t="shared" si="7"/>
        <v>164.70926885434659</v>
      </c>
      <c r="S60" s="3">
        <f t="shared" si="8"/>
        <v>25.388601036269453</v>
      </c>
    </row>
    <row r="61" spans="1:19">
      <c r="A61" s="21" t="s">
        <v>88</v>
      </c>
      <c r="B61" s="21">
        <v>4.95</v>
      </c>
      <c r="C61" s="21">
        <v>2.1</v>
      </c>
      <c r="D61" s="21"/>
      <c r="I61" s="21" t="s">
        <v>88</v>
      </c>
      <c r="J61" s="21">
        <v>2.1</v>
      </c>
      <c r="K61" s="21">
        <v>6.3</v>
      </c>
      <c r="L61" s="2">
        <v>5</v>
      </c>
      <c r="M61" s="3">
        <f t="shared" si="0"/>
        <v>24.75</v>
      </c>
      <c r="N61" s="3">
        <f t="shared" si="1"/>
        <v>10.5</v>
      </c>
      <c r="O61" s="3">
        <f t="shared" si="2"/>
        <v>0.42424242424242425</v>
      </c>
      <c r="Q61" s="3">
        <f t="shared" si="6"/>
        <v>-16.744913928012529</v>
      </c>
      <c r="R61" s="3">
        <f t="shared" si="7"/>
        <v>-10.437710437710447</v>
      </c>
      <c r="S61" s="3">
        <f t="shared" si="8"/>
        <v>-57.575757575757571</v>
      </c>
    </row>
    <row r="62" spans="1:19">
      <c r="A62" s="21" t="s">
        <v>26</v>
      </c>
      <c r="B62" s="21">
        <v>30.5</v>
      </c>
      <c r="C62" s="21">
        <v>36</v>
      </c>
      <c r="D62" s="21"/>
      <c r="I62" s="21" t="s">
        <v>26</v>
      </c>
      <c r="J62" s="21">
        <v>36</v>
      </c>
      <c r="K62" s="21">
        <v>21</v>
      </c>
      <c r="L62" s="2">
        <v>1</v>
      </c>
      <c r="M62" s="3">
        <f t="shared" si="0"/>
        <v>30.5</v>
      </c>
      <c r="N62" s="3">
        <f t="shared" si="1"/>
        <v>36</v>
      </c>
      <c r="O62" s="3">
        <f t="shared" si="2"/>
        <v>1.180327868852459</v>
      </c>
      <c r="Q62" s="3">
        <f t="shared" si="6"/>
        <v>131.63241745555294</v>
      </c>
      <c r="R62" s="3">
        <f t="shared" si="7"/>
        <v>149.18032786885243</v>
      </c>
      <c r="S62" s="3">
        <f t="shared" si="8"/>
        <v>18.032786885245898</v>
      </c>
    </row>
    <row r="63" spans="1:19">
      <c r="A63" s="21" t="s">
        <v>89</v>
      </c>
      <c r="B63" s="21">
        <v>8.15</v>
      </c>
      <c r="C63" s="21">
        <v>28.2</v>
      </c>
      <c r="D63" s="21"/>
      <c r="I63" s="21" t="s">
        <v>89</v>
      </c>
      <c r="J63" s="21">
        <v>28.2</v>
      </c>
      <c r="K63" s="21">
        <v>5.2</v>
      </c>
      <c r="L63" s="2">
        <v>1</v>
      </c>
      <c r="M63" s="3">
        <f t="shared" si="0"/>
        <v>8.15</v>
      </c>
      <c r="N63" s="3">
        <f t="shared" si="1"/>
        <v>28.2</v>
      </c>
      <c r="O63" s="3">
        <f t="shared" si="2"/>
        <v>3.4601226993865026</v>
      </c>
      <c r="Q63" s="3">
        <f t="shared" si="6"/>
        <v>579.02877387021499</v>
      </c>
      <c r="R63" s="3">
        <f t="shared" si="7"/>
        <v>630.47034764826162</v>
      </c>
      <c r="S63" s="3">
        <f t="shared" si="8"/>
        <v>246.01226993865026</v>
      </c>
    </row>
    <row r="64" spans="1:19">
      <c r="A64" s="19" t="s">
        <v>90</v>
      </c>
      <c r="B64" s="21">
        <v>0.1</v>
      </c>
      <c r="C64" s="21">
        <v>0.1</v>
      </c>
      <c r="D64" s="21"/>
      <c r="I64" s="19" t="s">
        <v>90</v>
      </c>
      <c r="J64" s="21">
        <v>0.1</v>
      </c>
      <c r="K64" s="21">
        <v>0.1</v>
      </c>
      <c r="L64" s="2">
        <v>30</v>
      </c>
      <c r="M64" s="3">
        <f t="shared" si="0"/>
        <v>3</v>
      </c>
      <c r="N64" s="3">
        <f t="shared" si="1"/>
        <v>3</v>
      </c>
      <c r="O64" s="3">
        <f t="shared" si="2"/>
        <v>1</v>
      </c>
      <c r="Q64" s="3">
        <f t="shared" si="6"/>
        <v>96.244131455399057</v>
      </c>
      <c r="R64" s="3">
        <f t="shared" si="7"/>
        <v>111.11111111111111</v>
      </c>
      <c r="S64" s="3">
        <f t="shared" si="8"/>
        <v>0</v>
      </c>
    </row>
    <row r="65" spans="1:19">
      <c r="A65" s="19" t="s">
        <v>91</v>
      </c>
      <c r="B65" s="21">
        <v>0.1</v>
      </c>
      <c r="C65" s="21">
        <v>0.1</v>
      </c>
      <c r="D65" s="21"/>
      <c r="I65" s="19" t="s">
        <v>91</v>
      </c>
      <c r="J65" s="21">
        <v>0.1</v>
      </c>
      <c r="K65" s="21">
        <v>0.1</v>
      </c>
      <c r="L65" s="2">
        <v>40</v>
      </c>
      <c r="M65" s="3">
        <f t="shared" si="0"/>
        <v>4</v>
      </c>
      <c r="N65" s="3">
        <f t="shared" si="1"/>
        <v>4</v>
      </c>
      <c r="O65" s="3">
        <f t="shared" si="2"/>
        <v>1</v>
      </c>
      <c r="Q65" s="3">
        <f t="shared" si="6"/>
        <v>96.244131455399057</v>
      </c>
      <c r="R65" s="3">
        <f t="shared" si="7"/>
        <v>111.11111111111111</v>
      </c>
      <c r="S65" s="3">
        <f t="shared" si="8"/>
        <v>0</v>
      </c>
    </row>
    <row r="66" spans="1:19">
      <c r="A66" s="21" t="s">
        <v>57</v>
      </c>
      <c r="B66" s="21">
        <v>0.9</v>
      </c>
      <c r="C66" s="21">
        <v>0.5</v>
      </c>
      <c r="D66" s="21"/>
      <c r="I66" s="21" t="s">
        <v>57</v>
      </c>
      <c r="J66" s="21">
        <v>0.5</v>
      </c>
      <c r="K66" s="21">
        <v>0.5</v>
      </c>
      <c r="L66" s="2">
        <v>30</v>
      </c>
      <c r="M66" s="3">
        <f t="shared" si="0"/>
        <v>27</v>
      </c>
      <c r="N66" s="3">
        <f t="shared" si="1"/>
        <v>15</v>
      </c>
      <c r="O66" s="3">
        <f t="shared" si="2"/>
        <v>0.55555555555555558</v>
      </c>
      <c r="Q66" s="3">
        <f t="shared" si="6"/>
        <v>9.024517475221705</v>
      </c>
      <c r="R66" s="3">
        <f t="shared" si="7"/>
        <v>17.283950617283939</v>
      </c>
      <c r="S66" s="3">
        <f t="shared" si="8"/>
        <v>-44.444444444444443</v>
      </c>
    </row>
    <row r="67" spans="1:19">
      <c r="A67" s="21" t="s">
        <v>92</v>
      </c>
      <c r="B67" s="21">
        <v>0.1</v>
      </c>
      <c r="C67" s="21">
        <v>0.2</v>
      </c>
      <c r="D67" s="21"/>
      <c r="I67" s="21" t="s">
        <v>92</v>
      </c>
      <c r="J67" s="21">
        <v>0.2</v>
      </c>
      <c r="K67" s="21">
        <v>0.1</v>
      </c>
      <c r="L67" s="2">
        <v>30</v>
      </c>
      <c r="M67" s="3">
        <f t="shared" si="0"/>
        <v>3</v>
      </c>
      <c r="N67" s="3">
        <f t="shared" si="1"/>
        <v>6</v>
      </c>
      <c r="O67" s="3">
        <f t="shared" si="2"/>
        <v>2</v>
      </c>
      <c r="Q67" s="3">
        <f t="shared" si="6"/>
        <v>292.48826291079808</v>
      </c>
      <c r="R67" s="3">
        <f t="shared" si="7"/>
        <v>322.22222222222223</v>
      </c>
      <c r="S67" s="3">
        <f t="shared" si="8"/>
        <v>100</v>
      </c>
    </row>
    <row r="68" spans="1:19">
      <c r="A68" s="19" t="s">
        <v>93</v>
      </c>
      <c r="B68" s="21">
        <v>0.5</v>
      </c>
      <c r="C68" s="21">
        <v>0.5</v>
      </c>
      <c r="D68" s="21"/>
      <c r="I68" s="19" t="s">
        <v>93</v>
      </c>
      <c r="J68" s="21">
        <v>0.5</v>
      </c>
      <c r="K68" s="21">
        <v>0.5</v>
      </c>
      <c r="L68" s="2">
        <v>10</v>
      </c>
      <c r="M68" s="3">
        <f t="shared" si="0"/>
        <v>5</v>
      </c>
      <c r="N68" s="3">
        <f t="shared" si="1"/>
        <v>5</v>
      </c>
      <c r="O68" s="3">
        <f t="shared" si="2"/>
        <v>1</v>
      </c>
      <c r="Q68" s="3">
        <f t="shared" si="6"/>
        <v>96.244131455399057</v>
      </c>
      <c r="R68" s="3">
        <f t="shared" si="7"/>
        <v>111.11111111111111</v>
      </c>
      <c r="S68" s="3">
        <f t="shared" si="8"/>
        <v>0</v>
      </c>
    </row>
  </sheetData>
  <printOptions gridLinesSet="0"/>
  <pageMargins left="0.75" right="0.75" top="1" bottom="1" header="0.5" footer="0.5"/>
  <pageSetup orientation="landscape" horizontalDpi="300" verticalDpi="0" copies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40" transitionEvaluation="1"/>
  <dimension ref="A1:GU68"/>
  <sheetViews>
    <sheetView showGridLines="0" topLeftCell="A40" zoomScale="90" zoomScaleNormal="90" workbookViewId="0">
      <selection activeCell="L13" sqref="L13:L68"/>
    </sheetView>
  </sheetViews>
  <sheetFormatPr defaultColWidth="9.75" defaultRowHeight="12"/>
  <cols>
    <col min="2" max="4" width="7.875" style="2" customWidth="1"/>
    <col min="5" max="5" width="9.875" style="2" customWidth="1"/>
    <col min="6" max="6" width="10.875" style="2" customWidth="1"/>
    <col min="7" max="7" width="7.875" style="2" customWidth="1"/>
    <col min="8" max="11" width="11.875" style="2" customWidth="1"/>
    <col min="12" max="63" width="9.75" style="2"/>
    <col min="137" max="137" width="11.875" customWidth="1"/>
    <col min="165" max="165" width="11.875" customWidth="1"/>
    <col min="176" max="176" width="10.5" customWidth="1"/>
    <col min="197" max="197" width="10.875" customWidth="1"/>
    <col min="198" max="198" width="11.875" customWidth="1"/>
  </cols>
  <sheetData>
    <row r="1" spans="1:203">
      <c r="A1" s="1" t="s">
        <v>29</v>
      </c>
      <c r="I1" s="6"/>
      <c r="J1" s="17"/>
      <c r="K1" s="17"/>
      <c r="T1" s="6"/>
      <c r="AE1" s="6"/>
      <c r="AP1" s="6"/>
      <c r="BA1" s="11"/>
      <c r="BL1" s="8"/>
      <c r="CH1" s="8"/>
      <c r="CS1" s="8"/>
      <c r="DO1" s="8"/>
      <c r="DZ1" s="8"/>
      <c r="EH1" s="8"/>
      <c r="ES1" s="8"/>
      <c r="FD1" s="8"/>
      <c r="FO1" s="8"/>
      <c r="FZ1" s="8"/>
    </row>
    <row r="2" spans="1:203">
      <c r="A2" s="1"/>
      <c r="I2" s="6"/>
      <c r="J2" s="17"/>
      <c r="K2" s="17"/>
      <c r="T2" s="6"/>
      <c r="AE2" s="6"/>
      <c r="AP2" s="6"/>
      <c r="BA2" s="11"/>
      <c r="BL2" s="8"/>
      <c r="BW2" s="8"/>
      <c r="CH2" s="8"/>
      <c r="CS2" s="8"/>
      <c r="DO2" s="8"/>
      <c r="DZ2" s="8"/>
      <c r="EH2" s="8"/>
      <c r="ES2" s="8"/>
      <c r="FD2" s="8"/>
      <c r="FO2" s="8"/>
      <c r="FZ2" s="8"/>
    </row>
    <row r="3" spans="1:203">
      <c r="A3" s="1"/>
      <c r="I3" s="6"/>
      <c r="J3" s="17"/>
      <c r="K3" s="17"/>
      <c r="T3" s="6"/>
      <c r="AE3" s="6"/>
      <c r="AP3" s="6"/>
      <c r="BA3" s="11"/>
      <c r="BL3" s="8"/>
      <c r="BW3" s="8"/>
      <c r="CH3" s="8"/>
      <c r="CS3" s="8"/>
      <c r="DO3" s="8"/>
      <c r="DZ3" s="8"/>
      <c r="EH3" s="8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8"/>
      <c r="FD3" s="8"/>
      <c r="FO3" s="8"/>
      <c r="FZ3" s="8"/>
      <c r="GK3" s="8"/>
    </row>
    <row r="4" spans="1:203">
      <c r="A4" s="1"/>
      <c r="I4" s="6"/>
      <c r="J4" s="17"/>
      <c r="K4" s="17"/>
      <c r="T4" s="6"/>
      <c r="AE4" s="6"/>
      <c r="AP4" s="6"/>
      <c r="BA4" s="11"/>
      <c r="BL4" s="8"/>
      <c r="BW4" s="8"/>
      <c r="CH4" s="8"/>
      <c r="CS4" s="8"/>
      <c r="DD4" s="8"/>
      <c r="DO4" s="8"/>
      <c r="DZ4" s="8"/>
      <c r="EH4" s="12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2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2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2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2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2"/>
      <c r="GL4" s="13"/>
      <c r="GM4" s="13"/>
      <c r="GN4" s="13"/>
      <c r="GO4" s="13"/>
      <c r="GP4" s="13"/>
      <c r="GQ4" s="13"/>
      <c r="GR4" s="13"/>
      <c r="GS4" s="13"/>
      <c r="GT4" s="13"/>
      <c r="GU4" s="13"/>
    </row>
    <row r="5" spans="1:203">
      <c r="A5" s="1"/>
      <c r="I5" s="12" t="s">
        <v>0</v>
      </c>
      <c r="J5" s="18"/>
      <c r="K5" s="18"/>
      <c r="L5" s="13"/>
      <c r="M5" s="13"/>
      <c r="N5" s="13"/>
      <c r="O5" s="13"/>
      <c r="P5" s="13"/>
      <c r="Q5" s="13"/>
      <c r="R5" s="13"/>
      <c r="S5" s="13"/>
      <c r="T5" s="12"/>
      <c r="U5" s="13"/>
      <c r="V5" s="13"/>
      <c r="W5" s="13"/>
      <c r="X5" s="13"/>
      <c r="Y5" s="13"/>
      <c r="Z5" s="13"/>
      <c r="AA5" s="13"/>
      <c r="AB5" s="13"/>
      <c r="AC5" s="13"/>
      <c r="AD5" s="13"/>
      <c r="AE5" s="12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2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4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2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2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2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2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2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2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7"/>
      <c r="EA5" s="2"/>
      <c r="EB5" s="2"/>
      <c r="EC5" s="2"/>
      <c r="ED5" s="2"/>
      <c r="EE5" s="2"/>
      <c r="EF5" s="2"/>
      <c r="EG5" s="2"/>
      <c r="EH5" s="12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2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5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2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2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2"/>
      <c r="GL5" s="13"/>
      <c r="GM5" s="13"/>
      <c r="GN5" s="13"/>
      <c r="GO5" s="13"/>
      <c r="GP5" s="13"/>
      <c r="GQ5" s="13"/>
      <c r="GR5" s="13"/>
      <c r="GS5" s="13"/>
      <c r="GT5" s="13"/>
      <c r="GU5" s="13"/>
    </row>
    <row r="6" spans="1:203">
      <c r="A6" s="1"/>
      <c r="I6" s="6" t="s">
        <v>1</v>
      </c>
      <c r="J6" s="17"/>
      <c r="K6" s="17"/>
      <c r="T6" s="6"/>
      <c r="AE6" s="6"/>
      <c r="AP6" s="6"/>
      <c r="BA6" s="11"/>
      <c r="BL6" s="8"/>
      <c r="BW6" s="8"/>
      <c r="CH6" s="8"/>
      <c r="CS6" s="8"/>
      <c r="DD6" s="8"/>
      <c r="DO6" s="8"/>
      <c r="DZ6" s="7"/>
      <c r="EA6" s="2"/>
      <c r="EB6" s="2"/>
      <c r="EC6" s="2"/>
      <c r="ED6" s="2"/>
      <c r="EE6" s="2"/>
      <c r="EF6" s="2"/>
      <c r="EG6" s="2"/>
      <c r="EH6" s="6"/>
      <c r="EI6" s="2"/>
      <c r="EJ6" s="2"/>
      <c r="EK6" s="2"/>
      <c r="EL6" s="2"/>
      <c r="EM6" s="2"/>
      <c r="EN6" s="2"/>
      <c r="EO6" s="2"/>
      <c r="EP6" s="2"/>
      <c r="EQ6" s="2"/>
      <c r="ER6" s="2"/>
      <c r="ES6" s="8"/>
      <c r="FD6" s="8"/>
      <c r="FO6" s="8"/>
      <c r="FZ6" s="8"/>
      <c r="GK6" s="8"/>
    </row>
    <row r="7" spans="1:203">
      <c r="A7" s="1"/>
      <c r="I7" s="6"/>
      <c r="J7" s="17"/>
      <c r="K7" s="17"/>
      <c r="T7" s="6"/>
      <c r="AE7" s="6"/>
      <c r="AP7" s="6"/>
      <c r="BA7" s="11"/>
      <c r="BL7" s="11"/>
      <c r="BM7" s="2"/>
      <c r="BN7" s="2"/>
      <c r="BO7" s="2"/>
      <c r="BP7" s="2"/>
      <c r="BQ7" s="2"/>
      <c r="BR7" s="2"/>
      <c r="BS7" s="2"/>
      <c r="BT7" s="2"/>
      <c r="BU7" s="2"/>
      <c r="BV7" s="2"/>
      <c r="BW7" s="11"/>
      <c r="BX7" s="2"/>
      <c r="BY7" s="2"/>
      <c r="BZ7" s="2"/>
      <c r="CA7" s="2"/>
      <c r="CB7" s="2"/>
      <c r="CC7" s="2"/>
      <c r="CD7" s="2"/>
      <c r="CE7" s="2"/>
      <c r="CF7" s="2"/>
      <c r="CG7" s="2"/>
      <c r="CH7" s="11"/>
      <c r="CI7" s="2"/>
      <c r="CJ7" s="2"/>
      <c r="CK7" s="2"/>
      <c r="CL7" s="2"/>
      <c r="CM7" s="2"/>
      <c r="CN7" s="2"/>
      <c r="CO7" s="2"/>
      <c r="CP7" s="2"/>
      <c r="CQ7" s="2"/>
      <c r="CR7" s="2"/>
      <c r="CS7" s="11"/>
      <c r="CT7" s="2"/>
      <c r="CU7" s="2"/>
      <c r="CV7" s="2"/>
      <c r="CW7" s="2"/>
      <c r="CX7" s="2"/>
      <c r="CY7" s="2"/>
      <c r="CZ7" s="2"/>
      <c r="DA7" s="2"/>
      <c r="DB7" s="2"/>
      <c r="DC7" s="2"/>
      <c r="DD7" s="8"/>
      <c r="DO7" s="8"/>
      <c r="DZ7" s="7"/>
      <c r="EA7" s="2"/>
      <c r="EB7" s="2"/>
      <c r="EC7" s="2"/>
      <c r="ED7" s="2"/>
      <c r="EE7" s="2"/>
      <c r="EF7" s="2"/>
      <c r="EG7" s="2"/>
      <c r="EH7" s="6"/>
      <c r="EI7" s="2"/>
      <c r="EJ7" s="2"/>
      <c r="EK7" s="2"/>
      <c r="EL7" s="2"/>
      <c r="EM7" s="2"/>
      <c r="EN7" s="2"/>
      <c r="EO7" s="2"/>
      <c r="EP7" s="2"/>
      <c r="EQ7" s="2"/>
      <c r="ER7" s="2"/>
      <c r="ES7" s="11"/>
      <c r="ET7" s="2"/>
      <c r="EU7" s="2"/>
      <c r="EV7" s="2"/>
      <c r="EW7" s="2"/>
      <c r="EX7" s="2"/>
      <c r="EY7" s="2"/>
      <c r="EZ7" s="2"/>
      <c r="FA7" s="2"/>
      <c r="FB7" s="2"/>
      <c r="FC7" s="2"/>
      <c r="FD7" s="8"/>
      <c r="FO7" s="8"/>
      <c r="FZ7" s="8"/>
      <c r="GK7" s="8"/>
    </row>
    <row r="8" spans="1:203">
      <c r="A8" s="1" t="s">
        <v>30</v>
      </c>
      <c r="I8" s="7" t="s">
        <v>2</v>
      </c>
      <c r="M8" s="2" t="s">
        <v>31</v>
      </c>
      <c r="N8" s="2" t="s">
        <v>32</v>
      </c>
      <c r="T8" s="6"/>
      <c r="AE8" s="6"/>
      <c r="AP8" s="6"/>
      <c r="BA8" s="11"/>
      <c r="BL8" s="11"/>
      <c r="BM8" s="2"/>
      <c r="BN8" s="2"/>
      <c r="BO8" s="2"/>
      <c r="BP8" s="2"/>
      <c r="BQ8" s="2"/>
      <c r="BR8" s="2"/>
      <c r="BS8" s="2"/>
      <c r="BT8" s="2"/>
      <c r="BU8" s="2"/>
      <c r="BV8" s="2"/>
      <c r="BW8" s="11"/>
      <c r="BX8" s="2"/>
      <c r="BY8" s="2"/>
      <c r="BZ8" s="2"/>
      <c r="CA8" s="2"/>
      <c r="CB8" s="2"/>
      <c r="CC8" s="2"/>
      <c r="CD8" s="2"/>
      <c r="CE8" s="2"/>
      <c r="CF8" s="2"/>
      <c r="CG8" s="2"/>
      <c r="CH8" s="11"/>
      <c r="CI8" s="2"/>
      <c r="CJ8" s="2"/>
      <c r="CK8" s="2"/>
      <c r="CL8" s="2"/>
      <c r="CM8" s="2"/>
      <c r="CN8" s="2"/>
      <c r="CO8" s="2"/>
      <c r="CP8" s="2"/>
      <c r="CQ8" s="2"/>
      <c r="CR8" s="2"/>
      <c r="CS8" s="11"/>
      <c r="CT8" s="2"/>
      <c r="CU8" s="2"/>
      <c r="CV8" s="2"/>
      <c r="CW8" s="2"/>
      <c r="CX8" s="2"/>
      <c r="CY8" s="2"/>
      <c r="CZ8" s="2"/>
      <c r="DA8" s="2"/>
      <c r="DB8" s="2"/>
      <c r="DC8" s="2"/>
      <c r="DD8" s="11"/>
      <c r="DE8" s="2"/>
      <c r="DF8" s="2"/>
      <c r="DG8" s="2"/>
      <c r="DH8" s="2"/>
      <c r="DI8" s="2"/>
      <c r="DJ8" s="2"/>
      <c r="DK8" s="2"/>
      <c r="DL8" s="2"/>
      <c r="DM8" s="2"/>
      <c r="DN8" s="2"/>
      <c r="DO8" s="11"/>
      <c r="DP8" s="2"/>
      <c r="DQ8" s="2"/>
      <c r="DR8" s="2"/>
      <c r="DS8" s="2"/>
      <c r="DT8" s="2"/>
      <c r="DU8" s="2"/>
      <c r="DV8" s="2"/>
      <c r="DW8" s="2"/>
      <c r="DX8" s="2"/>
      <c r="DY8" s="2"/>
      <c r="DZ8" s="7"/>
      <c r="EA8" s="2"/>
      <c r="EB8" s="2"/>
      <c r="EC8" s="2"/>
      <c r="ED8" s="2"/>
      <c r="EE8" s="2"/>
      <c r="EF8" s="2"/>
      <c r="EG8" s="2"/>
      <c r="EH8" s="6"/>
      <c r="EI8" s="2"/>
      <c r="EJ8" s="2"/>
      <c r="EK8" s="2"/>
      <c r="EL8" s="2"/>
      <c r="EM8" s="2"/>
      <c r="EN8" s="2"/>
      <c r="EO8" s="2"/>
      <c r="EP8" s="2"/>
      <c r="EQ8" s="2"/>
      <c r="ER8" s="2"/>
      <c r="ES8" s="11"/>
      <c r="ET8" s="2"/>
      <c r="EU8" s="2"/>
      <c r="EV8" s="2"/>
      <c r="EW8" s="2"/>
      <c r="EX8" s="2"/>
      <c r="EY8" s="2"/>
      <c r="EZ8" s="2"/>
      <c r="FA8" s="2"/>
      <c r="FB8" s="2"/>
      <c r="FC8" s="2"/>
      <c r="FD8" s="11"/>
      <c r="FE8" s="2"/>
      <c r="FF8" s="2"/>
      <c r="FG8" s="2"/>
      <c r="FH8" s="2"/>
      <c r="FI8" s="2"/>
      <c r="FJ8" s="2"/>
      <c r="FK8" s="2"/>
      <c r="FL8" s="2"/>
      <c r="FM8" s="2"/>
      <c r="FN8" s="2"/>
      <c r="FO8" s="11"/>
      <c r="FP8" s="2"/>
      <c r="FQ8" s="2"/>
      <c r="FR8" s="2"/>
      <c r="FS8" s="2"/>
      <c r="FT8" s="2"/>
      <c r="FU8" s="2"/>
      <c r="FV8" s="2"/>
      <c r="FW8" s="2"/>
      <c r="FX8" s="2"/>
      <c r="FY8" s="2"/>
      <c r="FZ8" s="11"/>
      <c r="GA8" s="2"/>
      <c r="GB8" s="2"/>
      <c r="GC8" s="2"/>
      <c r="GD8" s="2"/>
      <c r="GE8" s="2"/>
      <c r="GF8" s="2"/>
      <c r="GG8" s="2"/>
      <c r="GH8" s="2"/>
      <c r="GI8" s="2"/>
      <c r="GJ8" s="2"/>
      <c r="GK8" s="11"/>
      <c r="GL8" s="2"/>
      <c r="GM8" s="2"/>
      <c r="GN8" s="2"/>
      <c r="GO8" s="2"/>
      <c r="GP8" s="2"/>
      <c r="GQ8" s="2"/>
      <c r="GR8" s="2"/>
      <c r="GS8" s="2"/>
      <c r="GT8" s="2"/>
      <c r="GU8" s="2"/>
    </row>
    <row r="9" spans="1:203">
      <c r="A9" s="1" t="s">
        <v>3</v>
      </c>
      <c r="B9" s="3"/>
      <c r="C9" s="3"/>
      <c r="D9" s="3"/>
      <c r="E9" s="3"/>
      <c r="F9" s="3"/>
      <c r="G9" s="3"/>
      <c r="H9" s="3"/>
      <c r="I9" s="7" t="s">
        <v>3</v>
      </c>
      <c r="J9" s="3"/>
      <c r="K9" s="3"/>
      <c r="L9" s="3" t="s">
        <v>4</v>
      </c>
      <c r="M9" s="3" t="s">
        <v>5</v>
      </c>
      <c r="N9" s="3" t="s">
        <v>6</v>
      </c>
      <c r="O9" s="3" t="s">
        <v>7</v>
      </c>
      <c r="P9" s="3" t="s">
        <v>8</v>
      </c>
      <c r="Q9" s="3" t="s">
        <v>9</v>
      </c>
      <c r="R9" s="3" t="s">
        <v>10</v>
      </c>
      <c r="S9" s="3" t="s">
        <v>11</v>
      </c>
      <c r="T9" s="6"/>
      <c r="U9" s="3"/>
      <c r="V9" s="3"/>
      <c r="W9" s="3"/>
      <c r="X9" s="3"/>
      <c r="Y9" s="3"/>
      <c r="Z9" s="3"/>
      <c r="AA9" s="3"/>
      <c r="AB9" s="3"/>
      <c r="AC9" s="3"/>
      <c r="AD9" s="3"/>
      <c r="AE9" s="11"/>
      <c r="AF9" s="3"/>
      <c r="AG9" s="3"/>
      <c r="AH9" s="3"/>
      <c r="AI9" s="3"/>
      <c r="AJ9" s="3"/>
      <c r="AK9" s="3"/>
      <c r="AL9" s="3"/>
      <c r="AM9" s="3"/>
      <c r="AN9" s="3"/>
      <c r="AO9" s="3"/>
      <c r="AP9" s="11"/>
      <c r="AQ9" s="3"/>
      <c r="AR9" s="3"/>
      <c r="AS9" s="3"/>
      <c r="AT9" s="3"/>
      <c r="AU9" s="3"/>
      <c r="AV9" s="3"/>
      <c r="AW9" s="3"/>
      <c r="AX9" s="3"/>
      <c r="AY9" s="3"/>
      <c r="AZ9" s="3"/>
      <c r="BA9" s="11"/>
      <c r="BB9" s="3"/>
      <c r="BC9" s="3"/>
      <c r="BD9" s="3"/>
      <c r="BE9" s="3"/>
      <c r="BF9" s="3"/>
      <c r="BG9" s="3"/>
      <c r="BH9" s="3"/>
      <c r="BI9" s="3"/>
      <c r="BJ9" s="3"/>
      <c r="BK9" s="3"/>
      <c r="BL9" s="11"/>
      <c r="BM9" s="3"/>
      <c r="BN9" s="3"/>
      <c r="BO9" s="3"/>
      <c r="BP9" s="3"/>
      <c r="BQ9" s="3"/>
      <c r="BR9" s="3"/>
      <c r="BS9" s="3"/>
      <c r="BT9" s="3"/>
      <c r="BU9" s="3"/>
      <c r="BV9" s="3"/>
      <c r="BW9" s="11"/>
      <c r="BX9" s="3"/>
      <c r="BY9" s="3"/>
      <c r="BZ9" s="3"/>
      <c r="CA9" s="3"/>
      <c r="CB9" s="3"/>
      <c r="CC9" s="3"/>
      <c r="CD9" s="3"/>
      <c r="CE9" s="3"/>
      <c r="CF9" s="3"/>
      <c r="CG9" s="3"/>
      <c r="CH9" s="11"/>
      <c r="CI9" s="3"/>
      <c r="CJ9" s="3"/>
      <c r="CK9" s="3"/>
      <c r="CL9" s="3"/>
      <c r="CM9" s="3"/>
      <c r="CN9" s="3"/>
      <c r="CO9" s="3"/>
      <c r="CP9" s="3"/>
      <c r="CQ9" s="3"/>
      <c r="CR9" s="3"/>
      <c r="CS9" s="11"/>
      <c r="CT9" s="3"/>
      <c r="CU9" s="3"/>
      <c r="CV9" s="3"/>
      <c r="CW9" s="3"/>
      <c r="CX9" s="3"/>
      <c r="CY9" s="3"/>
      <c r="CZ9" s="3"/>
      <c r="DA9" s="3"/>
      <c r="DB9" s="3"/>
      <c r="DC9" s="3"/>
      <c r="DD9" s="11"/>
      <c r="DE9" s="3"/>
      <c r="DF9" s="3"/>
      <c r="DG9" s="3"/>
      <c r="DH9" s="3"/>
      <c r="DI9" s="3"/>
      <c r="DJ9" s="3"/>
      <c r="DK9" s="3"/>
      <c r="DL9" s="3"/>
      <c r="DM9" s="3"/>
      <c r="DN9" s="3"/>
      <c r="DO9" s="11"/>
      <c r="DP9" s="3"/>
      <c r="DQ9" s="3"/>
      <c r="DR9" s="3"/>
      <c r="DS9" s="3"/>
      <c r="DT9" s="3"/>
      <c r="DU9" s="3"/>
      <c r="DV9" s="3"/>
      <c r="DW9" s="3"/>
      <c r="DX9" s="3"/>
      <c r="DY9" s="3"/>
      <c r="DZ9" s="7"/>
      <c r="EA9" s="3"/>
      <c r="EB9" s="3"/>
      <c r="EC9" s="3"/>
      <c r="ED9" s="3"/>
      <c r="EE9" s="3"/>
      <c r="EF9" s="3"/>
      <c r="EG9" s="3"/>
      <c r="EH9" s="11"/>
      <c r="EI9" s="3"/>
      <c r="EJ9" s="3"/>
      <c r="EK9" s="3"/>
      <c r="EL9" s="3"/>
      <c r="EM9" s="3"/>
      <c r="EN9" s="3"/>
      <c r="EO9" s="3"/>
      <c r="EP9" s="3"/>
      <c r="EQ9" s="3"/>
      <c r="ER9" s="3"/>
      <c r="ES9" s="11"/>
      <c r="ET9" s="3"/>
      <c r="EU9" s="3"/>
      <c r="EV9" s="3"/>
      <c r="EW9" s="3"/>
      <c r="EX9" s="3"/>
      <c r="EY9" s="3"/>
      <c r="EZ9" s="3"/>
      <c r="FA9" s="3"/>
      <c r="FB9" s="3"/>
      <c r="FC9" s="3"/>
      <c r="FD9" s="11"/>
      <c r="FE9" s="3"/>
      <c r="FF9" s="3"/>
      <c r="FG9" s="3"/>
      <c r="FH9" s="3"/>
      <c r="FI9" s="3"/>
      <c r="FJ9" s="3"/>
      <c r="FK9" s="3"/>
      <c r="FL9" s="3"/>
      <c r="FM9" s="3"/>
      <c r="FN9" s="3"/>
      <c r="FO9" s="11"/>
      <c r="FP9" s="3"/>
      <c r="FQ9" s="3"/>
      <c r="FR9" s="3"/>
      <c r="FS9" s="3"/>
      <c r="FT9" s="3"/>
      <c r="FU9" s="3"/>
      <c r="FV9" s="3"/>
      <c r="FW9" s="3"/>
      <c r="FX9" s="3"/>
      <c r="FY9" s="3"/>
      <c r="FZ9" s="11"/>
      <c r="GA9" s="3"/>
      <c r="GB9" s="3"/>
      <c r="GC9" s="3"/>
      <c r="GD9" s="3"/>
      <c r="GE9" s="3"/>
      <c r="GF9" s="3"/>
      <c r="GG9" s="3"/>
      <c r="GH9" s="3"/>
      <c r="GI9" s="3"/>
      <c r="GJ9" s="3"/>
      <c r="GK9" s="11"/>
      <c r="GL9" s="3"/>
      <c r="GM9" s="3"/>
      <c r="GN9" s="3"/>
      <c r="GO9" s="3"/>
      <c r="GP9" s="3"/>
      <c r="GQ9" s="3"/>
      <c r="GR9" s="3"/>
      <c r="GS9" s="3"/>
      <c r="GT9" s="3"/>
      <c r="GU9" s="3"/>
    </row>
    <row r="10" spans="1:203">
      <c r="B10" s="3"/>
      <c r="C10"/>
      <c r="D10"/>
      <c r="E10"/>
      <c r="F10" s="3"/>
      <c r="G10" s="3"/>
      <c r="H10" s="3"/>
      <c r="I10" s="8"/>
      <c r="J10" s="3"/>
      <c r="K10"/>
      <c r="M10" s="3" t="s">
        <v>12</v>
      </c>
      <c r="N10" s="3" t="s">
        <v>13</v>
      </c>
      <c r="O10" s="3" t="s">
        <v>14</v>
      </c>
      <c r="P10" s="3" t="s">
        <v>14</v>
      </c>
      <c r="T10" s="6"/>
      <c r="U10" s="3"/>
      <c r="V10"/>
      <c r="X10" s="3"/>
      <c r="Y10" s="3"/>
      <c r="Z10" s="3"/>
      <c r="AA10" s="3"/>
      <c r="AE10" s="6"/>
      <c r="AF10" s="3"/>
      <c r="AG10"/>
      <c r="AI10" s="3"/>
      <c r="AJ10" s="3"/>
      <c r="AK10" s="3"/>
      <c r="AP10" s="6"/>
      <c r="AQ10" s="3"/>
      <c r="AR10" s="3"/>
      <c r="AT10" s="3"/>
      <c r="AU10" s="3"/>
      <c r="AV10" s="3"/>
      <c r="AW10" s="3"/>
      <c r="BA10" s="6"/>
      <c r="BB10" s="3"/>
      <c r="BC10" s="3"/>
      <c r="BE10" s="3"/>
      <c r="BF10" s="3"/>
      <c r="BG10" s="3"/>
      <c r="BH10" s="3"/>
      <c r="BL10" s="6"/>
      <c r="BM10" s="3"/>
      <c r="BN10" s="3"/>
      <c r="BO10" s="2"/>
      <c r="BP10" s="3"/>
      <c r="BQ10" s="3"/>
      <c r="BR10" s="3"/>
      <c r="BS10" s="3"/>
      <c r="BT10" s="2"/>
      <c r="BU10" s="2"/>
      <c r="BV10" s="2"/>
      <c r="BW10" s="6"/>
      <c r="BZ10" s="2"/>
      <c r="CA10" s="3"/>
      <c r="CB10" s="3"/>
      <c r="CC10" s="3"/>
      <c r="CD10" s="3"/>
      <c r="CE10" s="2"/>
      <c r="CF10" s="2"/>
      <c r="CG10" s="2"/>
      <c r="CH10" s="6"/>
      <c r="CK10" s="2"/>
      <c r="CL10" s="3"/>
      <c r="CM10" s="3"/>
      <c r="CN10" s="3"/>
      <c r="CO10" s="3"/>
      <c r="CP10" s="2"/>
      <c r="CQ10" s="2"/>
      <c r="CR10" s="2"/>
      <c r="CS10" s="6"/>
      <c r="CU10" s="3"/>
      <c r="CV10" s="2"/>
      <c r="CW10" s="3"/>
      <c r="CX10" s="3"/>
      <c r="CY10" s="3"/>
      <c r="CZ10" s="3"/>
      <c r="DA10" s="2"/>
      <c r="DB10" s="2"/>
      <c r="DC10" s="2"/>
      <c r="DD10" s="6"/>
      <c r="DE10" s="3"/>
      <c r="DF10" s="3"/>
      <c r="DG10" s="2"/>
      <c r="DH10" s="3"/>
      <c r="DI10" s="3"/>
      <c r="DJ10" s="3"/>
      <c r="DK10" s="3"/>
      <c r="DL10" s="2"/>
      <c r="DM10" s="2"/>
      <c r="DN10" s="2"/>
      <c r="DO10" s="6"/>
      <c r="DQ10" s="3"/>
      <c r="DR10" s="2"/>
      <c r="DT10" s="3"/>
      <c r="DU10" s="3"/>
      <c r="DV10" s="3"/>
      <c r="DW10" s="2"/>
      <c r="DX10" s="2"/>
      <c r="DY10" s="2"/>
      <c r="DZ10" s="8"/>
      <c r="EA10" s="3"/>
      <c r="EE10" s="3"/>
      <c r="EF10" s="3"/>
      <c r="EG10" s="3"/>
      <c r="EH10" s="6"/>
      <c r="EI10" s="3"/>
      <c r="EJ10" s="3"/>
      <c r="EK10" s="2"/>
      <c r="EL10" s="3"/>
      <c r="EM10" s="3"/>
      <c r="EN10" s="3"/>
      <c r="EO10" s="3"/>
      <c r="EP10" s="2"/>
      <c r="EQ10" s="2"/>
      <c r="ER10" s="2"/>
      <c r="ES10" s="6"/>
      <c r="EU10" s="3"/>
      <c r="EV10" s="2"/>
      <c r="EW10" s="3"/>
      <c r="EX10" s="3"/>
      <c r="EY10" s="3"/>
      <c r="EZ10" s="3"/>
      <c r="FA10" s="2"/>
      <c r="FB10" s="2"/>
      <c r="FC10" s="2"/>
      <c r="FD10" s="6"/>
      <c r="FE10" s="3"/>
      <c r="FF10" s="3"/>
      <c r="FG10" s="2"/>
      <c r="FH10" s="3"/>
      <c r="FI10" s="3"/>
      <c r="FJ10" s="3"/>
      <c r="FK10" s="3"/>
      <c r="FL10" s="2"/>
      <c r="FM10" s="2"/>
      <c r="FN10" s="2"/>
      <c r="FO10" s="6"/>
      <c r="FP10" s="3"/>
      <c r="FQ10" s="3"/>
      <c r="FR10" s="2"/>
      <c r="FS10" s="3"/>
      <c r="FT10" s="3"/>
      <c r="FU10" s="3"/>
      <c r="FV10" s="3"/>
      <c r="FW10" s="2"/>
      <c r="FX10" s="2"/>
      <c r="FY10" s="2"/>
      <c r="FZ10" s="6"/>
      <c r="GA10" s="3"/>
      <c r="GB10" s="3"/>
      <c r="GC10" s="2"/>
      <c r="GD10" s="3"/>
      <c r="GE10" s="3"/>
      <c r="GF10" s="3"/>
      <c r="GG10" s="3"/>
      <c r="GH10" s="2"/>
      <c r="GI10" s="2"/>
      <c r="GJ10" s="2"/>
      <c r="GK10" s="6"/>
      <c r="GL10" s="3"/>
      <c r="GM10" s="3"/>
      <c r="GN10" s="2"/>
      <c r="GO10" s="3"/>
      <c r="GP10" s="3"/>
      <c r="GQ10" s="3"/>
      <c r="GR10" s="3"/>
      <c r="GS10" s="2"/>
      <c r="GT10" s="2"/>
      <c r="GU10" s="2"/>
    </row>
    <row r="11" spans="1:203">
      <c r="A11" t="s">
        <v>15</v>
      </c>
      <c r="B11" s="3"/>
      <c r="C11" s="3"/>
      <c r="D11" s="3"/>
      <c r="E11" s="3"/>
      <c r="I11" s="8" t="s">
        <v>15</v>
      </c>
      <c r="J11" s="3"/>
      <c r="K11" s="3"/>
      <c r="M11" s="3">
        <v>1</v>
      </c>
      <c r="O11" s="3" t="s">
        <v>16</v>
      </c>
      <c r="T11" s="6"/>
      <c r="U11" s="3"/>
      <c r="V11" s="3"/>
      <c r="X11" s="3"/>
      <c r="Z11" s="3"/>
      <c r="AE11" s="6"/>
      <c r="AF11" s="3"/>
      <c r="AG11" s="3"/>
      <c r="AI11" s="3"/>
      <c r="AJ11" s="3"/>
      <c r="AK11" s="3"/>
      <c r="AP11" s="6"/>
      <c r="AQ11" s="3"/>
      <c r="AT11" s="3"/>
      <c r="AV11" s="3"/>
      <c r="AW11" s="3"/>
      <c r="BA11" s="6"/>
      <c r="BB11" s="3"/>
      <c r="BE11" s="3"/>
      <c r="BG11" s="3"/>
      <c r="BH11" s="3"/>
      <c r="BL11" s="6"/>
      <c r="BM11" s="3"/>
      <c r="BN11" s="2"/>
      <c r="BO11" s="2"/>
      <c r="BP11" s="3"/>
      <c r="BQ11" s="2"/>
      <c r="BR11" s="3"/>
      <c r="BS11" s="3"/>
      <c r="BT11" s="2"/>
      <c r="BU11" s="2"/>
      <c r="BV11" s="2"/>
      <c r="BW11" s="6"/>
      <c r="BX11" s="3"/>
      <c r="BY11" s="3"/>
      <c r="BZ11" s="2"/>
      <c r="CA11" s="3"/>
      <c r="CB11" s="2"/>
      <c r="CC11" s="3"/>
      <c r="CD11" s="3"/>
      <c r="CE11" s="2"/>
      <c r="CF11" s="2"/>
      <c r="CG11" s="2"/>
      <c r="CH11" s="6"/>
      <c r="CI11" s="3"/>
      <c r="CJ11" s="3"/>
      <c r="CK11" s="2"/>
      <c r="CL11" s="3"/>
      <c r="CM11" s="2"/>
      <c r="CN11" s="3"/>
      <c r="CO11" s="3"/>
      <c r="CP11" s="2"/>
      <c r="CQ11" s="2"/>
      <c r="CR11" s="2"/>
      <c r="CS11" s="6"/>
      <c r="CT11" s="3"/>
      <c r="CU11" s="2"/>
      <c r="CV11" s="2"/>
      <c r="CW11" s="3"/>
      <c r="CX11" s="2"/>
      <c r="CY11" s="3"/>
      <c r="CZ11" s="3"/>
      <c r="DA11" s="2"/>
      <c r="DB11" s="2"/>
      <c r="DC11" s="2"/>
      <c r="DD11" s="6"/>
      <c r="DE11" s="2"/>
      <c r="DF11" s="2"/>
      <c r="DG11" s="2"/>
      <c r="DH11" s="3"/>
      <c r="DI11" s="2"/>
      <c r="DJ11" s="3"/>
      <c r="DK11" s="3"/>
      <c r="DL11" s="2"/>
      <c r="DM11" s="2"/>
      <c r="DN11" s="2"/>
      <c r="DO11" s="6"/>
      <c r="DP11" s="3"/>
      <c r="DQ11" s="2"/>
      <c r="DR11" s="2"/>
      <c r="DS11" s="3"/>
      <c r="DT11" s="2"/>
      <c r="DU11" s="3"/>
      <c r="DV11" s="3"/>
      <c r="DW11" s="2"/>
      <c r="DX11" s="2"/>
      <c r="DY11" s="2"/>
      <c r="DZ11" s="8"/>
      <c r="EA11" s="3"/>
      <c r="EB11" s="3"/>
      <c r="EC11" s="3"/>
      <c r="ED11" s="3"/>
      <c r="EE11" s="2"/>
      <c r="EF11" s="2"/>
      <c r="EG11" s="2"/>
      <c r="EH11" s="6"/>
      <c r="EI11" s="3"/>
      <c r="EJ11" s="2"/>
      <c r="EK11" s="2"/>
      <c r="EL11" s="3"/>
      <c r="EM11" s="2"/>
      <c r="EN11" s="3"/>
      <c r="EO11" s="3"/>
      <c r="EP11" s="2"/>
      <c r="EQ11" s="2"/>
      <c r="ER11" s="2"/>
      <c r="ES11" s="6"/>
      <c r="ET11" s="3"/>
      <c r="EU11" s="2"/>
      <c r="EV11" s="2"/>
      <c r="EW11" s="3"/>
      <c r="EX11" s="2"/>
      <c r="EY11" s="3"/>
      <c r="EZ11" s="3"/>
      <c r="FA11" s="2"/>
      <c r="FB11" s="2"/>
      <c r="FC11" s="2"/>
      <c r="FD11" s="6"/>
      <c r="FE11" s="2"/>
      <c r="FF11" s="2"/>
      <c r="FG11" s="2"/>
      <c r="FH11" s="2"/>
      <c r="FI11" s="2"/>
      <c r="FJ11" s="3"/>
      <c r="FK11" s="3"/>
      <c r="FL11" s="2"/>
      <c r="FM11" s="2"/>
      <c r="FN11" s="2"/>
      <c r="FO11" s="6"/>
      <c r="FP11" s="3"/>
      <c r="FQ11" s="2"/>
      <c r="FR11" s="2"/>
      <c r="FS11" s="2"/>
      <c r="FT11" s="2"/>
      <c r="FU11" s="3"/>
      <c r="FV11" s="3"/>
      <c r="FW11" s="2"/>
      <c r="FX11" s="2"/>
      <c r="FY11" s="2"/>
      <c r="FZ11" s="6"/>
      <c r="GA11" s="2"/>
      <c r="GB11" s="2"/>
      <c r="GC11" s="2"/>
      <c r="GD11" s="2"/>
      <c r="GE11" s="2"/>
      <c r="GF11" s="3"/>
      <c r="GG11" s="3"/>
      <c r="GH11" s="2"/>
      <c r="GI11" s="2"/>
      <c r="GJ11" s="2"/>
      <c r="GK11" s="6"/>
      <c r="GL11" s="2"/>
      <c r="GM11" s="2"/>
      <c r="GN11" s="2"/>
      <c r="GO11" s="2"/>
      <c r="GP11" s="2"/>
      <c r="GQ11" s="3"/>
      <c r="GR11" s="3"/>
      <c r="GS11" s="2"/>
      <c r="GT11" s="2"/>
      <c r="GU11" s="2"/>
    </row>
    <row r="12" spans="1:203" s="4" customFormat="1">
      <c r="A12" s="4" t="s">
        <v>17</v>
      </c>
      <c r="B12" s="21" t="s">
        <v>96</v>
      </c>
      <c r="C12" s="21" t="s">
        <v>45</v>
      </c>
      <c r="D12" s="5"/>
      <c r="E12" s="21"/>
      <c r="F12" s="5"/>
      <c r="G12" s="5"/>
      <c r="H12" s="5"/>
      <c r="I12" s="9" t="s">
        <v>17</v>
      </c>
      <c r="J12" s="21" t="s">
        <v>45</v>
      </c>
      <c r="K12" s="21" t="s">
        <v>96</v>
      </c>
      <c r="L12" s="5"/>
      <c r="M12" s="5">
        <v>0</v>
      </c>
      <c r="N12" s="5"/>
      <c r="O12" s="5"/>
      <c r="P12" s="5"/>
      <c r="Q12" s="5"/>
      <c r="R12" s="5"/>
      <c r="S12" s="5"/>
      <c r="T12" s="10"/>
      <c r="U12" s="5"/>
      <c r="V12" s="5"/>
      <c r="W12" s="5"/>
      <c r="X12" s="5"/>
      <c r="Y12" s="5"/>
      <c r="Z12" s="5"/>
      <c r="AA12" s="5"/>
      <c r="AB12" s="5"/>
      <c r="AC12" s="5"/>
      <c r="AD12" s="5"/>
      <c r="AE12" s="10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10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10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10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10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10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10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10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10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9"/>
      <c r="EA12" s="5"/>
      <c r="EB12" s="5"/>
      <c r="EC12" s="5"/>
      <c r="ED12" s="5"/>
      <c r="EE12" s="5"/>
      <c r="EF12" s="5"/>
      <c r="EG12" s="5"/>
      <c r="EH12" s="10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10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10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10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10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10"/>
      <c r="GL12" s="5"/>
      <c r="GM12" s="5"/>
      <c r="GN12" s="5"/>
      <c r="GO12" s="5"/>
      <c r="GP12" s="5"/>
      <c r="GQ12" s="5"/>
      <c r="GR12" s="5"/>
      <c r="GS12" s="5"/>
      <c r="GT12" s="5"/>
      <c r="GU12" s="5"/>
    </row>
    <row r="13" spans="1:203">
      <c r="A13" s="19" t="s">
        <v>57</v>
      </c>
      <c r="B13" s="21">
        <v>4</v>
      </c>
      <c r="C13" s="19">
        <v>6</v>
      </c>
      <c r="D13" s="3"/>
      <c r="E13" s="19"/>
      <c r="F13" s="3"/>
      <c r="G13" s="3"/>
      <c r="H13" s="3"/>
      <c r="I13" s="19" t="s">
        <v>57</v>
      </c>
      <c r="J13" s="19">
        <v>6</v>
      </c>
      <c r="K13" s="21">
        <v>4</v>
      </c>
      <c r="L13" s="3">
        <v>5</v>
      </c>
      <c r="M13" s="3">
        <f t="shared" ref="M13:M68" si="0">L13*B13</f>
        <v>20</v>
      </c>
      <c r="N13" s="3">
        <f t="shared" ref="N13:N44" si="1">L13*C13</f>
        <v>30</v>
      </c>
      <c r="O13" s="3">
        <f t="shared" ref="O13:O68" si="2">N13/M13</f>
        <v>1.5</v>
      </c>
      <c r="P13" s="3" t="s">
        <v>18</v>
      </c>
      <c r="Q13" s="3">
        <f>((O13/$P$14)-1)*100</f>
        <v>0.64205457463883953</v>
      </c>
      <c r="R13" s="3">
        <f>((O13/$P$16)-1)*100</f>
        <v>-1.7241379310344862</v>
      </c>
      <c r="S13" s="3">
        <f>(O13-1)*100</f>
        <v>50</v>
      </c>
      <c r="T13" s="11"/>
      <c r="U13" s="3"/>
      <c r="V13" s="3"/>
      <c r="W13" s="3"/>
      <c r="X13" s="3"/>
      <c r="Y13" s="3"/>
      <c r="Z13" s="3"/>
      <c r="AA13" s="3"/>
      <c r="AB13" s="3"/>
      <c r="AC13" s="3"/>
      <c r="AD13" s="3"/>
      <c r="AE13" s="11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1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11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11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11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11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11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11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11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7"/>
      <c r="EA13" s="3"/>
      <c r="EB13" s="3"/>
      <c r="EC13" s="3"/>
      <c r="ED13" s="3"/>
      <c r="EE13" s="3"/>
      <c r="EF13" s="3"/>
      <c r="EG13" s="3"/>
      <c r="EH13" s="11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11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11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11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11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11"/>
      <c r="GL13" s="3"/>
      <c r="GM13" s="3"/>
      <c r="GN13" s="3"/>
      <c r="GO13" s="3"/>
      <c r="GP13" s="3"/>
      <c r="GQ13" s="3"/>
      <c r="GR13" s="3"/>
      <c r="GS13" s="3"/>
      <c r="GT13" s="3"/>
      <c r="GU13" s="3"/>
    </row>
    <row r="14" spans="1:203">
      <c r="A14" s="19" t="s">
        <v>58</v>
      </c>
      <c r="B14" s="21">
        <v>1.1000000000000001</v>
      </c>
      <c r="C14" s="19">
        <v>1.6</v>
      </c>
      <c r="D14" s="3"/>
      <c r="E14" s="19"/>
      <c r="F14" s="3"/>
      <c r="G14" s="3"/>
      <c r="H14" s="3"/>
      <c r="I14" s="19" t="s">
        <v>58</v>
      </c>
      <c r="J14" s="19">
        <v>1.6</v>
      </c>
      <c r="K14" s="21">
        <v>1.1000000000000001</v>
      </c>
      <c r="L14" s="3">
        <v>29</v>
      </c>
      <c r="M14" s="3">
        <f t="shared" si="0"/>
        <v>31.900000000000002</v>
      </c>
      <c r="N14" s="3">
        <f t="shared" si="1"/>
        <v>46.400000000000006</v>
      </c>
      <c r="O14" s="3">
        <f t="shared" si="2"/>
        <v>1.4545454545454546</v>
      </c>
      <c r="P14" s="3">
        <f>+(O14+O15)/2</f>
        <v>1.4904306220095696</v>
      </c>
      <c r="Q14" s="3">
        <f t="shared" ref="Q14:Q30" si="3">((O14/$P$14)-1)*100</f>
        <v>-2.4077046548956704</v>
      </c>
      <c r="R14" s="3">
        <f t="shared" ref="R14:R30" si="4">((O14/$P$16)-1)*100</f>
        <v>-4.702194357366773</v>
      </c>
      <c r="S14" s="3">
        <f t="shared" ref="S14:S30" si="5">(O14-1)*100</f>
        <v>45.45454545454546</v>
      </c>
      <c r="T14" s="11"/>
      <c r="U14" s="3"/>
      <c r="V14" s="3"/>
      <c r="W14" s="3"/>
      <c r="X14" s="3"/>
      <c r="Y14" s="3"/>
      <c r="Z14" s="3"/>
      <c r="AA14" s="3"/>
      <c r="AB14" s="3"/>
      <c r="AC14" s="3"/>
      <c r="AD14" s="3"/>
      <c r="AE14" s="11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1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11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11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11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11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11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11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11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7"/>
      <c r="EA14" s="3"/>
      <c r="EB14" s="3"/>
      <c r="EC14" s="3"/>
      <c r="ED14" s="3"/>
      <c r="EE14" s="3"/>
      <c r="EF14" s="3"/>
      <c r="EG14" s="3"/>
      <c r="EH14" s="11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11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11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11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11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11"/>
      <c r="GL14" s="3"/>
      <c r="GM14" s="3"/>
      <c r="GN14" s="3"/>
      <c r="GO14" s="3"/>
      <c r="GP14" s="3"/>
      <c r="GQ14" s="3"/>
      <c r="GR14" s="3"/>
      <c r="GS14" s="3"/>
      <c r="GT14" s="3"/>
      <c r="GU14" s="3"/>
    </row>
    <row r="15" spans="1:203">
      <c r="A15" s="19" t="s">
        <v>59</v>
      </c>
      <c r="B15" s="21">
        <v>1.9</v>
      </c>
      <c r="C15" s="19">
        <v>2.9</v>
      </c>
      <c r="D15" s="3"/>
      <c r="E15" s="19"/>
      <c r="F15" s="3"/>
      <c r="G15" s="3"/>
      <c r="H15" s="3"/>
      <c r="I15" s="19" t="s">
        <v>59</v>
      </c>
      <c r="J15" s="19">
        <v>2.9</v>
      </c>
      <c r="K15" s="21">
        <v>1.9</v>
      </c>
      <c r="L15" s="3">
        <v>17</v>
      </c>
      <c r="M15" s="3">
        <f t="shared" si="0"/>
        <v>32.299999999999997</v>
      </c>
      <c r="N15" s="3">
        <f t="shared" si="1"/>
        <v>49.3</v>
      </c>
      <c r="O15" s="3">
        <f t="shared" si="2"/>
        <v>1.5263157894736843</v>
      </c>
      <c r="P15" s="3" t="s">
        <v>19</v>
      </c>
      <c r="Q15" s="3">
        <f t="shared" si="3"/>
        <v>2.4077046548956593</v>
      </c>
      <c r="R15" s="3">
        <f t="shared" si="4"/>
        <v>0</v>
      </c>
      <c r="S15" s="3">
        <f t="shared" si="5"/>
        <v>52.631578947368432</v>
      </c>
      <c r="T15" s="11"/>
      <c r="U15" s="3"/>
      <c r="V15" s="3"/>
      <c r="W15" s="3"/>
      <c r="X15" s="3"/>
      <c r="Y15" s="3"/>
      <c r="Z15" s="3"/>
      <c r="AA15" s="3"/>
      <c r="AB15" s="3"/>
      <c r="AC15" s="3"/>
      <c r="AD15" s="3"/>
      <c r="AE15" s="11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1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11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11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11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11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11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11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11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7"/>
      <c r="EA15" s="3"/>
      <c r="EB15" s="3"/>
      <c r="EC15" s="3"/>
      <c r="ED15" s="3"/>
      <c r="EE15" s="3"/>
      <c r="EF15" s="3"/>
      <c r="EG15" s="3"/>
      <c r="EH15" s="11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11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11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11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11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11"/>
      <c r="GL15" s="3"/>
      <c r="GM15" s="3"/>
      <c r="GN15" s="3"/>
      <c r="GO15" s="3"/>
      <c r="GP15" s="3"/>
      <c r="GQ15" s="3"/>
      <c r="GR15" s="3"/>
      <c r="GS15" s="3"/>
      <c r="GT15" s="3"/>
      <c r="GU15" s="3"/>
    </row>
    <row r="16" spans="1:203">
      <c r="A16" s="21" t="s">
        <v>33</v>
      </c>
      <c r="B16" s="21">
        <v>65.69</v>
      </c>
      <c r="C16" s="21">
        <v>64.69</v>
      </c>
      <c r="D16" s="3"/>
      <c r="E16" s="21"/>
      <c r="F16" s="3"/>
      <c r="G16" s="3"/>
      <c r="H16" s="3"/>
      <c r="I16" s="21" t="s">
        <v>33</v>
      </c>
      <c r="J16" s="21">
        <v>64.69</v>
      </c>
      <c r="K16" s="21">
        <v>65.69</v>
      </c>
      <c r="L16" s="3">
        <v>0.6</v>
      </c>
      <c r="M16" s="3">
        <f t="shared" si="0"/>
        <v>39.413999999999994</v>
      </c>
      <c r="N16" s="3">
        <f t="shared" si="1"/>
        <v>38.814</v>
      </c>
      <c r="O16" s="3">
        <f t="shared" si="2"/>
        <v>0.98477698279799075</v>
      </c>
      <c r="P16" s="3">
        <f>O15</f>
        <v>1.5263157894736843</v>
      </c>
      <c r="Q16" s="3">
        <f t="shared" si="3"/>
        <v>-33.926680768930964</v>
      </c>
      <c r="R16" s="3">
        <f t="shared" si="4"/>
        <v>-35.480128713235089</v>
      </c>
      <c r="S16" s="3">
        <f t="shared" si="5"/>
        <v>-1.5223017202009248</v>
      </c>
      <c r="T16" s="11"/>
      <c r="U16" s="3"/>
      <c r="V16" s="3"/>
      <c r="W16" s="3"/>
      <c r="X16" s="3"/>
      <c r="Y16" s="3"/>
      <c r="Z16" s="3"/>
      <c r="AA16" s="3"/>
      <c r="AB16" s="3"/>
      <c r="AC16" s="3"/>
      <c r="AD16" s="3"/>
      <c r="AE16" s="11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1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11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11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11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11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11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11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11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7"/>
      <c r="EA16" s="3"/>
      <c r="EB16" s="3"/>
      <c r="EC16" s="3"/>
      <c r="ED16" s="3"/>
      <c r="EE16" s="3"/>
      <c r="EF16" s="3"/>
      <c r="EG16" s="3"/>
      <c r="EH16" s="11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11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11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11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11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11"/>
      <c r="GL16" s="3"/>
      <c r="GM16" s="3"/>
      <c r="GN16" s="3"/>
      <c r="GO16" s="3"/>
      <c r="GP16" s="3"/>
      <c r="GQ16" s="3"/>
      <c r="GR16" s="3"/>
      <c r="GS16" s="3"/>
      <c r="GT16" s="3"/>
      <c r="GU16" s="3"/>
    </row>
    <row r="17" spans="1:203">
      <c r="A17" s="21" t="s">
        <v>35</v>
      </c>
      <c r="B17" s="21">
        <v>16.585000000000001</v>
      </c>
      <c r="C17" s="21">
        <v>17.12</v>
      </c>
      <c r="D17" s="3"/>
      <c r="E17" s="21"/>
      <c r="F17" s="3"/>
      <c r="G17" s="3"/>
      <c r="H17" s="3"/>
      <c r="I17" s="21" t="s">
        <v>35</v>
      </c>
      <c r="J17" s="21">
        <v>17.12</v>
      </c>
      <c r="K17" s="21">
        <v>16.585000000000001</v>
      </c>
      <c r="L17" s="3">
        <v>1</v>
      </c>
      <c r="M17" s="3">
        <f>L17*B17</f>
        <v>16.585000000000001</v>
      </c>
      <c r="N17" s="3">
        <f t="shared" si="1"/>
        <v>17.12</v>
      </c>
      <c r="O17" s="3">
        <f t="shared" si="2"/>
        <v>1.032258064516129</v>
      </c>
      <c r="P17" s="3" t="s">
        <v>20</v>
      </c>
      <c r="Q17" s="3">
        <f t="shared" si="3"/>
        <v>-30.740951690571126</v>
      </c>
      <c r="R17" s="3">
        <f t="shared" si="4"/>
        <v>-32.369299221357075</v>
      </c>
      <c r="S17" s="3">
        <f t="shared" si="5"/>
        <v>3.2258064516129004</v>
      </c>
      <c r="T17" s="11"/>
      <c r="U17" s="3"/>
      <c r="V17" s="3"/>
      <c r="W17" s="3"/>
      <c r="X17" s="3"/>
      <c r="Y17" s="3"/>
      <c r="Z17" s="3"/>
      <c r="AA17" s="3"/>
      <c r="AB17" s="3"/>
      <c r="AC17" s="3"/>
      <c r="AD17" s="3"/>
      <c r="AE17" s="11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11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11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11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11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11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11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11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11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7"/>
      <c r="EA17" s="3"/>
      <c r="EB17" s="3"/>
      <c r="EC17" s="3"/>
      <c r="ED17" s="3"/>
      <c r="EE17" s="3"/>
      <c r="EF17" s="3"/>
      <c r="EG17" s="3"/>
      <c r="EH17" s="11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11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11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11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11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11"/>
      <c r="GL17" s="3"/>
      <c r="GM17" s="3"/>
      <c r="GN17" s="3"/>
      <c r="GO17" s="3"/>
      <c r="GP17" s="3"/>
      <c r="GQ17" s="3"/>
      <c r="GR17" s="3"/>
      <c r="GS17" s="3"/>
      <c r="GT17" s="3"/>
      <c r="GU17" s="3"/>
    </row>
    <row r="18" spans="1:203">
      <c r="A18" s="21" t="s">
        <v>41</v>
      </c>
      <c r="B18" s="21">
        <v>3</v>
      </c>
      <c r="C18" s="21">
        <v>2.89</v>
      </c>
      <c r="D18" s="3"/>
      <c r="E18" s="21"/>
      <c r="F18" s="3"/>
      <c r="G18" s="3"/>
      <c r="H18" s="3"/>
      <c r="I18" s="21" t="s">
        <v>41</v>
      </c>
      <c r="J18" s="21">
        <v>2.89</v>
      </c>
      <c r="K18" s="21">
        <v>3</v>
      </c>
      <c r="L18" s="3">
        <v>12</v>
      </c>
      <c r="M18" s="3">
        <f t="shared" si="0"/>
        <v>36</v>
      </c>
      <c r="N18" s="3">
        <f t="shared" si="1"/>
        <v>34.68</v>
      </c>
      <c r="O18" s="3">
        <f t="shared" si="2"/>
        <v>0.96333333333333337</v>
      </c>
      <c r="P18" s="3">
        <v>1</v>
      </c>
      <c r="Q18" s="3">
        <f t="shared" si="3"/>
        <v>-35.365436062065278</v>
      </c>
      <c r="R18" s="3">
        <f t="shared" si="4"/>
        <v>-36.885057471264368</v>
      </c>
      <c r="S18" s="3">
        <f t="shared" si="5"/>
        <v>-3.6666666666666625</v>
      </c>
      <c r="T18" s="11"/>
      <c r="U18" s="3"/>
      <c r="V18" s="3"/>
      <c r="W18" s="3"/>
      <c r="X18" s="3"/>
      <c r="Y18" s="3"/>
      <c r="Z18" s="3"/>
      <c r="AA18" s="3"/>
      <c r="AB18" s="3"/>
      <c r="AC18" s="3"/>
      <c r="AD18" s="3"/>
      <c r="AE18" s="11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11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11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11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11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11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11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11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11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7"/>
      <c r="EA18" s="3"/>
      <c r="EB18" s="3"/>
      <c r="EC18" s="3"/>
      <c r="ED18" s="3"/>
      <c r="EE18" s="3"/>
      <c r="EF18" s="3"/>
      <c r="EG18" s="3"/>
      <c r="EH18" s="11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11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11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11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11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11"/>
      <c r="GL18" s="3"/>
      <c r="GM18" s="3"/>
      <c r="GN18" s="3"/>
      <c r="GO18" s="3"/>
      <c r="GP18" s="3"/>
      <c r="GQ18" s="3"/>
      <c r="GR18" s="3"/>
      <c r="GS18" s="3"/>
      <c r="GT18" s="3"/>
      <c r="GU18" s="3"/>
    </row>
    <row r="19" spans="1:203">
      <c r="A19" s="21" t="s">
        <v>36</v>
      </c>
      <c r="B19" s="21">
        <v>1.52</v>
      </c>
      <c r="C19" s="21">
        <v>1.55</v>
      </c>
      <c r="D19" s="3"/>
      <c r="E19" s="21"/>
      <c r="F19" s="3"/>
      <c r="G19" s="3"/>
      <c r="H19" s="3"/>
      <c r="I19" s="21" t="s">
        <v>36</v>
      </c>
      <c r="J19" s="21">
        <v>1.55</v>
      </c>
      <c r="K19" s="21">
        <v>1.52</v>
      </c>
      <c r="L19" s="3">
        <v>21</v>
      </c>
      <c r="M19" s="3">
        <f t="shared" si="0"/>
        <v>31.92</v>
      </c>
      <c r="N19" s="3">
        <f t="shared" si="1"/>
        <v>32.550000000000004</v>
      </c>
      <c r="O19" s="3">
        <f t="shared" si="2"/>
        <v>1.0197368421052633</v>
      </c>
      <c r="P19" s="3" t="s">
        <v>21</v>
      </c>
      <c r="Q19" s="3">
        <f t="shared" si="3"/>
        <v>-31.58105939004815</v>
      </c>
      <c r="R19" s="3">
        <f t="shared" si="4"/>
        <v>-33.189655172413794</v>
      </c>
      <c r="S19" s="3">
        <f t="shared" si="5"/>
        <v>1.9736842105263275</v>
      </c>
      <c r="T19" s="11"/>
      <c r="U19" s="3"/>
      <c r="V19" s="3"/>
      <c r="W19" s="3"/>
      <c r="X19" s="3"/>
      <c r="Y19" s="3"/>
      <c r="Z19" s="3"/>
      <c r="AA19" s="3"/>
      <c r="AB19" s="3"/>
      <c r="AC19" s="3"/>
      <c r="AD19" s="3"/>
      <c r="AE19" s="11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11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11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11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11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11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11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11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11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7"/>
      <c r="EA19" s="3"/>
      <c r="EB19" s="3"/>
      <c r="EC19" s="3"/>
      <c r="ED19" s="3"/>
      <c r="EE19" s="3"/>
      <c r="EF19" s="3"/>
      <c r="EG19" s="3"/>
      <c r="EH19" s="11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11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11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11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11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11"/>
      <c r="GL19" s="3"/>
      <c r="GM19" s="3"/>
      <c r="GN19" s="3"/>
      <c r="GO19" s="3"/>
      <c r="GP19" s="3"/>
      <c r="GQ19" s="3"/>
      <c r="GR19" s="3"/>
      <c r="GS19" s="3"/>
      <c r="GT19" s="3"/>
      <c r="GU19" s="3"/>
    </row>
    <row r="20" spans="1:203">
      <c r="A20" s="21" t="s">
        <v>37</v>
      </c>
      <c r="B20" s="21">
        <v>2.72</v>
      </c>
      <c r="C20" s="21">
        <v>3.56</v>
      </c>
      <c r="D20" s="3"/>
      <c r="E20" s="21"/>
      <c r="F20" s="3"/>
      <c r="G20" s="3"/>
      <c r="H20" s="3"/>
      <c r="I20" s="21" t="s">
        <v>37</v>
      </c>
      <c r="J20" s="21">
        <v>3.56</v>
      </c>
      <c r="K20" s="21">
        <v>2.72</v>
      </c>
      <c r="L20" s="3">
        <v>6</v>
      </c>
      <c r="M20" s="3">
        <f t="shared" si="0"/>
        <v>16.32</v>
      </c>
      <c r="N20" s="3">
        <f t="shared" si="1"/>
        <v>21.36</v>
      </c>
      <c r="O20" s="3">
        <f t="shared" si="2"/>
        <v>1.3088235294117647</v>
      </c>
      <c r="Q20" s="3">
        <f t="shared" si="3"/>
        <v>-12.184873949579844</v>
      </c>
      <c r="R20" s="3">
        <f t="shared" si="4"/>
        <v>-14.249492900608518</v>
      </c>
      <c r="S20" s="3">
        <f t="shared" si="5"/>
        <v>30.882352941176471</v>
      </c>
      <c r="T20" s="11"/>
      <c r="U20" s="3"/>
      <c r="V20" s="3"/>
      <c r="W20" s="3"/>
      <c r="X20" s="3"/>
      <c r="Y20" s="3"/>
      <c r="Z20" s="3"/>
      <c r="AB20" s="3"/>
      <c r="AC20" s="3"/>
      <c r="AD20" s="3"/>
      <c r="AE20" s="11"/>
      <c r="AF20" s="3"/>
      <c r="AG20" s="3"/>
      <c r="AH20" s="3"/>
      <c r="AI20" s="3"/>
      <c r="AJ20" s="3"/>
      <c r="AK20" s="3"/>
      <c r="AM20" s="3"/>
      <c r="AN20" s="3"/>
      <c r="AO20" s="3"/>
      <c r="AP20" s="11"/>
      <c r="AQ20" s="3"/>
      <c r="AR20" s="3"/>
      <c r="AS20" s="3"/>
      <c r="AT20" s="3"/>
      <c r="AU20" s="3"/>
      <c r="AV20" s="3"/>
      <c r="AX20" s="3"/>
      <c r="AY20" s="3"/>
      <c r="AZ20" s="3"/>
      <c r="BA20" s="11"/>
      <c r="BB20" s="3"/>
      <c r="BC20" s="3"/>
      <c r="BD20" s="3"/>
      <c r="BE20" s="3"/>
      <c r="BF20" s="3"/>
      <c r="BG20" s="3"/>
      <c r="BI20" s="3"/>
      <c r="BJ20" s="3"/>
      <c r="BK20" s="3"/>
      <c r="BL20" s="11"/>
      <c r="BM20" s="3"/>
      <c r="BN20" s="3"/>
      <c r="BO20" s="3"/>
      <c r="BP20" s="3"/>
      <c r="BQ20" s="3"/>
      <c r="BR20" s="3"/>
      <c r="BS20" s="2"/>
      <c r="BT20" s="3"/>
      <c r="BU20" s="3"/>
      <c r="BV20" s="3"/>
      <c r="BW20" s="11"/>
      <c r="BX20" s="3"/>
      <c r="BY20" s="3"/>
      <c r="BZ20" s="3"/>
      <c r="CA20" s="3"/>
      <c r="CB20" s="3"/>
      <c r="CC20" s="3"/>
      <c r="CD20" s="2"/>
      <c r="CE20" s="3"/>
      <c r="CF20" s="3"/>
      <c r="CG20" s="3"/>
      <c r="CH20" s="11"/>
      <c r="CI20" s="3"/>
      <c r="CJ20" s="3"/>
      <c r="CK20" s="3"/>
      <c r="CL20" s="3"/>
      <c r="CM20" s="3"/>
      <c r="CN20" s="3"/>
      <c r="CO20" s="2"/>
      <c r="CP20" s="3"/>
      <c r="CQ20" s="3"/>
      <c r="CR20" s="3"/>
      <c r="CS20" s="11"/>
      <c r="CT20" s="3"/>
      <c r="CU20" s="3"/>
      <c r="CV20" s="3"/>
      <c r="CW20" s="3"/>
      <c r="CX20" s="3"/>
      <c r="CY20" s="3"/>
      <c r="CZ20" s="2"/>
      <c r="DA20" s="3"/>
      <c r="DB20" s="3"/>
      <c r="DC20" s="3"/>
      <c r="DD20" s="11"/>
      <c r="DE20" s="3"/>
      <c r="DF20" s="3"/>
      <c r="DG20" s="3"/>
      <c r="DH20" s="3"/>
      <c r="DI20" s="3"/>
      <c r="DJ20" s="3"/>
      <c r="DK20" s="2"/>
      <c r="DL20" s="3"/>
      <c r="DM20" s="3"/>
      <c r="DN20" s="3"/>
      <c r="DO20" s="11"/>
      <c r="DP20" s="3"/>
      <c r="DQ20" s="3"/>
      <c r="DR20" s="3"/>
      <c r="DS20" s="3"/>
      <c r="DT20" s="3"/>
      <c r="DU20" s="3"/>
      <c r="DV20" s="2"/>
      <c r="DW20" s="3"/>
      <c r="DX20" s="3"/>
      <c r="DY20" s="3"/>
      <c r="DZ20" s="7"/>
      <c r="EA20" s="3"/>
      <c r="EB20" s="3"/>
      <c r="EC20" s="3"/>
      <c r="ED20" s="3"/>
      <c r="EE20" s="3"/>
      <c r="EF20" s="3"/>
      <c r="EG20" s="3"/>
      <c r="EH20" s="11"/>
      <c r="EI20" s="3"/>
      <c r="EJ20" s="3"/>
      <c r="EK20" s="3"/>
      <c r="EL20" s="3"/>
      <c r="EM20" s="3"/>
      <c r="EN20" s="3"/>
      <c r="EO20" s="2"/>
      <c r="EP20" s="3"/>
      <c r="EQ20" s="3"/>
      <c r="ER20" s="3"/>
      <c r="ES20" s="11"/>
      <c r="ET20" s="3"/>
      <c r="EU20" s="3"/>
      <c r="EV20" s="3"/>
      <c r="EW20" s="3"/>
      <c r="EX20" s="3"/>
      <c r="EY20" s="3"/>
      <c r="EZ20" s="2"/>
      <c r="FA20" s="3"/>
      <c r="FB20" s="3"/>
      <c r="FC20" s="3"/>
      <c r="FD20" s="11"/>
      <c r="FE20" s="3"/>
      <c r="FF20" s="3"/>
      <c r="FG20" s="3"/>
      <c r="FH20" s="3"/>
      <c r="FI20" s="3"/>
      <c r="FJ20" s="3"/>
      <c r="FK20" s="2"/>
      <c r="FL20" s="3"/>
      <c r="FM20" s="3"/>
      <c r="FN20" s="3"/>
      <c r="FO20" s="11"/>
      <c r="FP20" s="3"/>
      <c r="FQ20" s="3"/>
      <c r="FR20" s="3"/>
      <c r="FS20" s="3"/>
      <c r="FT20" s="3"/>
      <c r="FU20" s="3"/>
      <c r="FV20" s="2"/>
      <c r="FW20" s="3"/>
      <c r="FX20" s="3"/>
      <c r="FY20" s="3"/>
      <c r="FZ20" s="11"/>
      <c r="GA20" s="3"/>
      <c r="GB20" s="3"/>
      <c r="GC20" s="3"/>
      <c r="GD20" s="3"/>
      <c r="GE20" s="3"/>
      <c r="GF20" s="3"/>
      <c r="GG20" s="2"/>
      <c r="GH20" s="3"/>
      <c r="GI20" s="3"/>
      <c r="GJ20" s="3"/>
      <c r="GK20" s="11"/>
      <c r="GL20" s="3"/>
      <c r="GM20" s="3"/>
      <c r="GN20" s="3"/>
      <c r="GO20" s="3"/>
      <c r="GP20" s="3"/>
      <c r="GQ20" s="3"/>
      <c r="GR20" s="2"/>
      <c r="GS20" s="3"/>
      <c r="GT20" s="3"/>
      <c r="GU20" s="3"/>
    </row>
    <row r="21" spans="1:203">
      <c r="A21" s="21" t="s">
        <v>38</v>
      </c>
      <c r="B21" s="21">
        <v>5.6550000000000002</v>
      </c>
      <c r="C21" s="21">
        <v>5.09</v>
      </c>
      <c r="D21" s="3"/>
      <c r="E21" s="21"/>
      <c r="F21" s="3"/>
      <c r="G21" s="3"/>
      <c r="H21" s="3"/>
      <c r="I21" s="21" t="s">
        <v>38</v>
      </c>
      <c r="J21" s="21">
        <v>5.09</v>
      </c>
      <c r="K21" s="21">
        <v>5.6550000000000002</v>
      </c>
      <c r="L21" s="3">
        <v>6</v>
      </c>
      <c r="M21" s="3">
        <f t="shared" si="0"/>
        <v>33.93</v>
      </c>
      <c r="N21" s="3">
        <f t="shared" si="1"/>
        <v>30.54</v>
      </c>
      <c r="O21" s="3">
        <f t="shared" si="2"/>
        <v>0.90008841732979661</v>
      </c>
      <c r="Q21" s="3">
        <f t="shared" si="3"/>
        <v>-39.608834920729542</v>
      </c>
      <c r="R21" s="3">
        <f t="shared" si="4"/>
        <v>-41.028689899082295</v>
      </c>
      <c r="S21" s="3">
        <f t="shared" si="5"/>
        <v>-9.9911582670203387</v>
      </c>
      <c r="T21" s="11"/>
      <c r="U21" s="3"/>
      <c r="V21" s="3"/>
      <c r="W21" s="3"/>
      <c r="X21" s="3"/>
      <c r="Y21" s="3"/>
      <c r="Z21" s="3"/>
      <c r="AB21" s="3"/>
      <c r="AC21" s="3"/>
      <c r="AD21" s="3"/>
      <c r="AE21" s="11"/>
      <c r="AF21" s="3"/>
      <c r="AG21" s="3"/>
      <c r="AH21" s="3"/>
      <c r="AI21" s="3"/>
      <c r="AJ21" s="3"/>
      <c r="AK21" s="3"/>
      <c r="AM21" s="3"/>
      <c r="AN21" s="3"/>
      <c r="AO21" s="3"/>
      <c r="AP21" s="11"/>
      <c r="AQ21" s="3"/>
      <c r="AR21" s="3"/>
      <c r="AS21" s="3"/>
      <c r="AT21" s="3"/>
      <c r="AU21" s="3"/>
      <c r="AV21" s="3"/>
      <c r="AX21" s="3"/>
      <c r="AY21" s="3"/>
      <c r="AZ21" s="3"/>
      <c r="BA21" s="11"/>
      <c r="BB21" s="3"/>
      <c r="BC21" s="3"/>
      <c r="BD21" s="3"/>
      <c r="BE21" s="3"/>
      <c r="BF21" s="3"/>
      <c r="BG21" s="3"/>
      <c r="BI21" s="3"/>
      <c r="BJ21" s="3"/>
      <c r="BK21" s="3"/>
      <c r="BL21" s="11"/>
      <c r="BM21" s="3"/>
      <c r="BN21" s="3"/>
      <c r="BO21" s="3"/>
      <c r="BP21" s="3"/>
      <c r="BQ21" s="3"/>
      <c r="BR21" s="3"/>
      <c r="BS21" s="2"/>
      <c r="BT21" s="3"/>
      <c r="BU21" s="3"/>
      <c r="BV21" s="3"/>
      <c r="BW21" s="11"/>
      <c r="BX21" s="3"/>
      <c r="BY21" s="3"/>
      <c r="BZ21" s="3"/>
      <c r="CA21" s="3"/>
      <c r="CB21" s="3"/>
      <c r="CC21" s="3"/>
      <c r="CD21" s="2"/>
      <c r="CE21" s="3"/>
      <c r="CF21" s="3"/>
      <c r="CG21" s="3"/>
      <c r="CH21" s="11"/>
      <c r="CI21" s="3"/>
      <c r="CJ21" s="3"/>
      <c r="CK21" s="3"/>
      <c r="CL21" s="3"/>
      <c r="CM21" s="3"/>
      <c r="CN21" s="3"/>
      <c r="CO21" s="2"/>
      <c r="CP21" s="3"/>
      <c r="CQ21" s="3"/>
      <c r="CR21" s="3"/>
      <c r="CS21" s="11"/>
      <c r="CT21" s="3"/>
      <c r="CU21" s="3"/>
      <c r="CV21" s="3"/>
      <c r="CW21" s="3"/>
      <c r="CX21" s="3"/>
      <c r="CY21" s="3"/>
      <c r="CZ21" s="2"/>
      <c r="DA21" s="3"/>
      <c r="DB21" s="3"/>
      <c r="DC21" s="3"/>
      <c r="DD21" s="11"/>
      <c r="DE21" s="3"/>
      <c r="DF21" s="3"/>
      <c r="DG21" s="3"/>
      <c r="DH21" s="3"/>
      <c r="DI21" s="3"/>
      <c r="DJ21" s="3"/>
      <c r="DK21" s="2"/>
      <c r="DL21" s="3"/>
      <c r="DM21" s="3"/>
      <c r="DN21" s="3"/>
      <c r="DO21" s="11"/>
      <c r="DP21" s="3"/>
      <c r="DQ21" s="3"/>
      <c r="DR21" s="3"/>
      <c r="DS21" s="3"/>
      <c r="DT21" s="3"/>
      <c r="DU21" s="3"/>
      <c r="DV21" s="2"/>
      <c r="DW21" s="3"/>
      <c r="DX21" s="3"/>
      <c r="DY21" s="3"/>
      <c r="DZ21" s="7"/>
      <c r="EA21" s="3"/>
      <c r="EB21" s="3"/>
      <c r="EC21" s="3"/>
      <c r="ED21" s="3"/>
      <c r="EE21" s="3"/>
      <c r="EF21" s="3"/>
      <c r="EG21" s="3"/>
      <c r="EH21" s="11"/>
      <c r="EI21" s="3"/>
      <c r="EJ21" s="3"/>
      <c r="EK21" s="3"/>
      <c r="EL21" s="3"/>
      <c r="EM21" s="3"/>
      <c r="EN21" s="3"/>
      <c r="EO21" s="2"/>
      <c r="EP21" s="3"/>
      <c r="EQ21" s="3"/>
      <c r="ER21" s="3"/>
      <c r="ES21" s="11"/>
      <c r="ET21" s="3"/>
      <c r="EU21" s="3"/>
      <c r="EV21" s="3"/>
      <c r="EW21" s="3"/>
      <c r="EX21" s="3"/>
      <c r="EY21" s="3"/>
      <c r="EZ21" s="2"/>
      <c r="FA21" s="3"/>
      <c r="FB21" s="3"/>
      <c r="FC21" s="3"/>
      <c r="FD21" s="11"/>
      <c r="FE21" s="3"/>
      <c r="FF21" s="3"/>
      <c r="FG21" s="3"/>
      <c r="FH21" s="3"/>
      <c r="FI21" s="3"/>
      <c r="FJ21" s="3"/>
      <c r="FK21" s="2"/>
      <c r="FL21" s="3"/>
      <c r="FM21" s="3"/>
      <c r="FN21" s="3"/>
      <c r="FO21" s="11"/>
      <c r="FP21" s="3"/>
      <c r="FQ21" s="3"/>
      <c r="FR21" s="3"/>
      <c r="FS21" s="3"/>
      <c r="FT21" s="3"/>
      <c r="FU21" s="3"/>
      <c r="FV21" s="2"/>
      <c r="FW21" s="3"/>
      <c r="FX21" s="3"/>
      <c r="FY21" s="3"/>
      <c r="FZ21" s="11"/>
      <c r="GA21" s="3"/>
      <c r="GB21" s="3"/>
      <c r="GC21" s="3"/>
      <c r="GD21" s="3"/>
      <c r="GE21" s="3"/>
      <c r="GF21" s="3"/>
      <c r="GG21" s="2"/>
      <c r="GH21" s="3"/>
      <c r="GI21" s="3"/>
      <c r="GJ21" s="3"/>
      <c r="GK21" s="11"/>
      <c r="GL21" s="3"/>
      <c r="GM21" s="3"/>
      <c r="GN21" s="3"/>
      <c r="GO21" s="3"/>
      <c r="GP21" s="3"/>
      <c r="GQ21" s="3"/>
      <c r="GR21" s="2"/>
      <c r="GS21" s="3"/>
      <c r="GT21" s="3"/>
      <c r="GU21" s="3"/>
    </row>
    <row r="22" spans="1:203">
      <c r="A22" s="21" t="s">
        <v>39</v>
      </c>
      <c r="B22" s="21">
        <v>2.98</v>
      </c>
      <c r="C22" s="21">
        <v>3.71</v>
      </c>
      <c r="D22" s="3"/>
      <c r="E22" s="21"/>
      <c r="F22" s="3"/>
      <c r="G22" s="3"/>
      <c r="H22" s="3"/>
      <c r="I22" s="21" t="s">
        <v>39</v>
      </c>
      <c r="J22" s="21">
        <v>3.71</v>
      </c>
      <c r="K22" s="21">
        <v>2.98</v>
      </c>
      <c r="L22" s="3">
        <v>9</v>
      </c>
      <c r="M22" s="3">
        <f t="shared" si="0"/>
        <v>26.82</v>
      </c>
      <c r="N22" s="3">
        <f t="shared" si="1"/>
        <v>33.39</v>
      </c>
      <c r="O22" s="3">
        <f t="shared" si="2"/>
        <v>1.2449664429530201</v>
      </c>
      <c r="Q22" s="3">
        <f t="shared" si="3"/>
        <v>-16.469346203152114</v>
      </c>
      <c r="R22" s="3">
        <f t="shared" si="4"/>
        <v>-18.433233047905585</v>
      </c>
      <c r="S22" s="3">
        <f t="shared" si="5"/>
        <v>24.496644295302005</v>
      </c>
      <c r="T22" s="11"/>
      <c r="U22" s="3"/>
      <c r="V22" s="3"/>
      <c r="W22" s="3"/>
      <c r="X22" s="3"/>
      <c r="Y22" s="3"/>
      <c r="Z22" s="3"/>
      <c r="AB22" s="3"/>
      <c r="AC22" s="3"/>
      <c r="AD22" s="3"/>
      <c r="AE22" s="11"/>
      <c r="AF22" s="3"/>
      <c r="AG22" s="3"/>
      <c r="AH22" s="3"/>
      <c r="AI22" s="3"/>
      <c r="AJ22" s="3"/>
      <c r="AK22" s="3"/>
      <c r="AM22" s="3"/>
      <c r="AN22" s="3"/>
      <c r="AO22" s="3"/>
      <c r="AP22" s="11"/>
      <c r="AQ22" s="3"/>
      <c r="AR22" s="3"/>
      <c r="AS22" s="3"/>
      <c r="AT22" s="3"/>
      <c r="AU22" s="3"/>
      <c r="AV22" s="3"/>
      <c r="AX22" s="3"/>
      <c r="AY22" s="3"/>
      <c r="AZ22" s="3"/>
      <c r="BA22" s="11"/>
      <c r="BB22" s="3"/>
      <c r="BC22" s="3"/>
      <c r="BD22" s="3"/>
      <c r="BE22" s="3"/>
      <c r="BF22" s="3"/>
      <c r="BG22" s="3"/>
      <c r="BI22" s="3"/>
      <c r="BJ22" s="3"/>
      <c r="BK22" s="3"/>
      <c r="BL22" s="11"/>
      <c r="BM22" s="3"/>
      <c r="BN22" s="3"/>
      <c r="BO22" s="3"/>
      <c r="BP22" s="3"/>
      <c r="BQ22" s="3"/>
      <c r="BR22" s="3"/>
      <c r="BS22" s="2"/>
      <c r="BT22" s="3"/>
      <c r="BU22" s="3"/>
      <c r="BV22" s="3"/>
      <c r="BW22" s="11"/>
      <c r="BX22" s="3"/>
      <c r="BY22" s="3"/>
      <c r="BZ22" s="3"/>
      <c r="CA22" s="3"/>
      <c r="CB22" s="3"/>
      <c r="CC22" s="3"/>
      <c r="CD22" s="2"/>
      <c r="CE22" s="3"/>
      <c r="CF22" s="3"/>
      <c r="CG22" s="3"/>
      <c r="CH22" s="11"/>
      <c r="CI22" s="3"/>
      <c r="CJ22" s="3"/>
      <c r="CK22" s="3"/>
      <c r="CL22" s="3"/>
      <c r="CM22" s="3"/>
      <c r="CN22" s="3"/>
      <c r="CO22" s="2"/>
      <c r="CP22" s="3"/>
      <c r="CQ22" s="3"/>
      <c r="CR22" s="3"/>
      <c r="CS22" s="11"/>
      <c r="CT22" s="3"/>
      <c r="CU22" s="3"/>
      <c r="CV22" s="3"/>
      <c r="CW22" s="3"/>
      <c r="CX22" s="3"/>
      <c r="CY22" s="3"/>
      <c r="CZ22" s="2"/>
      <c r="DA22" s="3"/>
      <c r="DB22" s="3"/>
      <c r="DC22" s="3"/>
      <c r="DD22" s="11"/>
      <c r="DE22" s="3"/>
      <c r="DF22" s="3"/>
      <c r="DG22" s="3"/>
      <c r="DH22" s="3"/>
      <c r="DI22" s="3"/>
      <c r="DJ22" s="3"/>
      <c r="DK22" s="2"/>
      <c r="DL22" s="3"/>
      <c r="DM22" s="3"/>
      <c r="DN22" s="3"/>
      <c r="DO22" s="11"/>
      <c r="DP22" s="3"/>
      <c r="DQ22" s="3"/>
      <c r="DR22" s="3"/>
      <c r="DS22" s="3"/>
      <c r="DT22" s="3"/>
      <c r="DU22" s="3"/>
      <c r="DV22" s="2"/>
      <c r="DW22" s="3"/>
      <c r="DX22" s="3"/>
      <c r="DY22" s="3"/>
      <c r="DZ22" s="7"/>
      <c r="EA22" s="3"/>
      <c r="EB22" s="3"/>
      <c r="EC22" s="3"/>
      <c r="ED22" s="3"/>
      <c r="EE22" s="3"/>
      <c r="EF22" s="3"/>
      <c r="EG22" s="3"/>
      <c r="EH22" s="11"/>
      <c r="EI22" s="3"/>
      <c r="EJ22" s="3"/>
      <c r="EK22" s="3"/>
      <c r="EL22" s="3"/>
      <c r="EM22" s="3"/>
      <c r="EN22" s="3"/>
      <c r="EO22" s="2"/>
      <c r="EP22" s="3"/>
      <c r="EQ22" s="3"/>
      <c r="ER22" s="3"/>
      <c r="ES22" s="11"/>
      <c r="ET22" s="3"/>
      <c r="EU22" s="3"/>
      <c r="EV22" s="3"/>
      <c r="EW22" s="3"/>
      <c r="EX22" s="3"/>
      <c r="EY22" s="3"/>
      <c r="EZ22" s="2"/>
      <c r="FA22" s="3"/>
      <c r="FB22" s="3"/>
      <c r="FC22" s="3"/>
      <c r="FD22" s="11"/>
      <c r="FE22" s="3"/>
      <c r="FF22" s="3"/>
      <c r="FG22" s="3"/>
      <c r="FH22" s="3"/>
      <c r="FI22" s="3"/>
      <c r="FJ22" s="3"/>
      <c r="FK22" s="2"/>
      <c r="FL22" s="3"/>
      <c r="FM22" s="3"/>
      <c r="FN22" s="3"/>
      <c r="FO22" s="11"/>
      <c r="FP22" s="3"/>
      <c r="FQ22" s="3"/>
      <c r="FR22" s="3"/>
      <c r="FS22" s="3"/>
      <c r="FT22" s="3"/>
      <c r="FU22" s="3"/>
      <c r="FV22" s="2"/>
      <c r="FW22" s="3"/>
      <c r="FX22" s="3"/>
      <c r="FY22" s="3"/>
      <c r="FZ22" s="11"/>
      <c r="GA22" s="3"/>
      <c r="GB22" s="3"/>
      <c r="GC22" s="3"/>
      <c r="GD22" s="3"/>
      <c r="GE22" s="3"/>
      <c r="GF22" s="3"/>
      <c r="GG22" s="2"/>
      <c r="GH22" s="3"/>
      <c r="GI22" s="3"/>
      <c r="GJ22" s="3"/>
      <c r="GK22" s="11"/>
      <c r="GL22" s="3"/>
      <c r="GM22" s="3"/>
      <c r="GN22" s="3"/>
      <c r="GO22" s="3"/>
      <c r="GP22" s="3"/>
      <c r="GQ22" s="3"/>
      <c r="GR22" s="2"/>
      <c r="GS22" s="3"/>
      <c r="GT22" s="3"/>
      <c r="GU22" s="3"/>
    </row>
    <row r="23" spans="1:203">
      <c r="A23" s="21" t="s">
        <v>34</v>
      </c>
      <c r="B23" s="21">
        <v>0.30000000000000004</v>
      </c>
      <c r="C23" s="21">
        <v>0.28999999999999998</v>
      </c>
      <c r="D23" s="3"/>
      <c r="E23" s="21"/>
      <c r="F23" s="3"/>
      <c r="G23" s="3"/>
      <c r="H23" s="3"/>
      <c r="I23" s="21" t="s">
        <v>34</v>
      </c>
      <c r="J23" s="21">
        <v>0.28999999999999998</v>
      </c>
      <c r="K23" s="21">
        <v>0.30000000000000004</v>
      </c>
      <c r="L23" s="3">
        <v>150</v>
      </c>
      <c r="M23" s="3">
        <f t="shared" si="0"/>
        <v>45.000000000000007</v>
      </c>
      <c r="N23" s="3">
        <f t="shared" si="1"/>
        <v>43.5</v>
      </c>
      <c r="O23" s="3">
        <f t="shared" si="2"/>
        <v>0.96666666666666656</v>
      </c>
      <c r="Q23" s="3">
        <f t="shared" si="3"/>
        <v>-35.141787051899428</v>
      </c>
      <c r="R23" s="3">
        <f t="shared" si="4"/>
        <v>-36.666666666666679</v>
      </c>
      <c r="S23" s="3">
        <f t="shared" si="5"/>
        <v>-3.3333333333333437</v>
      </c>
      <c r="T23" s="11"/>
      <c r="U23" s="3"/>
      <c r="V23" s="3"/>
      <c r="W23" s="3"/>
      <c r="X23" s="3"/>
      <c r="Y23" s="3"/>
      <c r="Z23" s="3"/>
      <c r="AB23" s="3"/>
      <c r="AC23" s="3"/>
      <c r="AD23" s="3"/>
      <c r="AE23" s="11"/>
      <c r="AF23" s="3"/>
      <c r="AG23" s="3"/>
      <c r="AH23" s="3"/>
      <c r="AI23" s="3"/>
      <c r="AJ23" s="3"/>
      <c r="AK23" s="3"/>
      <c r="AM23" s="3"/>
      <c r="AN23" s="3"/>
      <c r="AO23" s="3"/>
      <c r="AP23" s="11"/>
      <c r="AQ23" s="3"/>
      <c r="AR23" s="3"/>
      <c r="AS23" s="3"/>
      <c r="AT23" s="3"/>
      <c r="AU23" s="3"/>
      <c r="AV23" s="3"/>
      <c r="AX23" s="3"/>
      <c r="AY23" s="3"/>
      <c r="AZ23" s="3"/>
      <c r="BA23" s="11"/>
      <c r="BB23" s="3"/>
      <c r="BC23" s="3"/>
      <c r="BD23" s="3"/>
      <c r="BE23" s="3"/>
      <c r="BF23" s="3"/>
      <c r="BG23" s="3"/>
      <c r="BI23" s="3"/>
      <c r="BJ23" s="3"/>
      <c r="BK23" s="3"/>
      <c r="BL23" s="11"/>
      <c r="BM23" s="3"/>
      <c r="BN23" s="3"/>
      <c r="BO23" s="3"/>
      <c r="BP23" s="3"/>
      <c r="BQ23" s="3"/>
      <c r="BR23" s="3"/>
      <c r="BS23" s="2"/>
      <c r="BT23" s="3"/>
      <c r="BU23" s="3"/>
      <c r="BV23" s="3"/>
      <c r="BW23" s="11"/>
      <c r="BX23" s="3"/>
      <c r="BY23" s="3"/>
      <c r="BZ23" s="3"/>
      <c r="CA23" s="3"/>
      <c r="CB23" s="3"/>
      <c r="CC23" s="3"/>
      <c r="CD23" s="2"/>
      <c r="CE23" s="3"/>
      <c r="CF23" s="3"/>
      <c r="CG23" s="3"/>
      <c r="CH23" s="11"/>
      <c r="CI23" s="3"/>
      <c r="CJ23" s="3"/>
      <c r="CK23" s="3"/>
      <c r="CL23" s="3"/>
      <c r="CM23" s="3"/>
      <c r="CN23" s="3"/>
      <c r="CO23" s="2"/>
      <c r="CP23" s="3"/>
      <c r="CQ23" s="3"/>
      <c r="CR23" s="3"/>
      <c r="CS23" s="11"/>
      <c r="CT23" s="3"/>
      <c r="CU23" s="3"/>
      <c r="CV23" s="3"/>
      <c r="CW23" s="3"/>
      <c r="CX23" s="3"/>
      <c r="CY23" s="3"/>
      <c r="CZ23" s="2"/>
      <c r="DA23" s="3"/>
      <c r="DB23" s="3"/>
      <c r="DC23" s="3"/>
      <c r="DD23" s="11"/>
      <c r="DE23" s="3"/>
      <c r="DF23" s="3"/>
      <c r="DG23" s="3"/>
      <c r="DH23" s="3"/>
      <c r="DI23" s="3"/>
      <c r="DJ23" s="3"/>
      <c r="DK23" s="2"/>
      <c r="DL23" s="3"/>
      <c r="DM23" s="3"/>
      <c r="DN23" s="3"/>
      <c r="DO23" s="11"/>
      <c r="DP23" s="3"/>
      <c r="DQ23" s="3"/>
      <c r="DR23" s="3"/>
      <c r="DS23" s="3"/>
      <c r="DT23" s="3"/>
      <c r="DU23" s="3"/>
      <c r="DV23" s="2"/>
      <c r="DW23" s="3"/>
      <c r="DX23" s="3"/>
      <c r="DY23" s="3"/>
      <c r="DZ23" s="7"/>
      <c r="EA23" s="3"/>
      <c r="EB23" s="3"/>
      <c r="EC23" s="3"/>
      <c r="ED23" s="3"/>
      <c r="EE23" s="3"/>
      <c r="EF23" s="3"/>
      <c r="EG23" s="3"/>
      <c r="EH23" s="11"/>
      <c r="EI23" s="3"/>
      <c r="EJ23" s="3"/>
      <c r="EK23" s="3"/>
      <c r="EL23" s="3"/>
      <c r="EM23" s="3"/>
      <c r="EN23" s="3"/>
      <c r="EO23" s="2"/>
      <c r="EP23" s="3"/>
      <c r="EQ23" s="3"/>
      <c r="ER23" s="3"/>
      <c r="ES23" s="11"/>
      <c r="ET23" s="3"/>
      <c r="EU23" s="3"/>
      <c r="EV23" s="3"/>
      <c r="EW23" s="3"/>
      <c r="EX23" s="3"/>
      <c r="EY23" s="3"/>
      <c r="EZ23" s="2"/>
      <c r="FA23" s="3"/>
      <c r="FB23" s="3"/>
      <c r="FC23" s="3"/>
      <c r="FD23" s="11"/>
      <c r="FE23" s="3"/>
      <c r="FF23" s="3"/>
      <c r="FG23" s="3"/>
      <c r="FH23" s="3"/>
      <c r="FI23" s="3"/>
      <c r="FJ23" s="3"/>
      <c r="FK23" s="2"/>
      <c r="FL23" s="3"/>
      <c r="FM23" s="3"/>
      <c r="FN23" s="3"/>
      <c r="FO23" s="11"/>
      <c r="FP23" s="3"/>
      <c r="FQ23" s="3"/>
      <c r="FR23" s="3"/>
      <c r="FS23" s="3"/>
      <c r="FT23" s="3"/>
      <c r="FU23" s="3"/>
      <c r="FV23" s="2"/>
      <c r="FW23" s="3"/>
      <c r="FX23" s="3"/>
      <c r="FY23" s="3"/>
      <c r="FZ23" s="11"/>
      <c r="GA23" s="3"/>
      <c r="GB23" s="3"/>
      <c r="GC23" s="3"/>
      <c r="GD23" s="3"/>
      <c r="GE23" s="3"/>
      <c r="GF23" s="3"/>
      <c r="GG23" s="2"/>
      <c r="GH23" s="3"/>
      <c r="GI23" s="3"/>
      <c r="GJ23" s="3"/>
      <c r="GK23" s="11"/>
      <c r="GL23" s="3"/>
      <c r="GM23" s="3"/>
      <c r="GN23" s="3"/>
      <c r="GO23" s="3"/>
      <c r="GP23" s="3"/>
      <c r="GQ23" s="3"/>
      <c r="GR23" s="2"/>
      <c r="GS23" s="3"/>
      <c r="GT23" s="3"/>
      <c r="GU23" s="3"/>
    </row>
    <row r="24" spans="1:203">
      <c r="A24" s="21" t="s">
        <v>42</v>
      </c>
      <c r="B24" s="21">
        <v>0.16999999999999998</v>
      </c>
      <c r="C24" s="21">
        <v>0.15</v>
      </c>
      <c r="D24" s="3"/>
      <c r="E24" s="21"/>
      <c r="F24" s="3"/>
      <c r="G24" s="3"/>
      <c r="H24" s="3"/>
      <c r="I24" s="21" t="s">
        <v>42</v>
      </c>
      <c r="J24" s="21">
        <v>0.15</v>
      </c>
      <c r="K24" s="21">
        <v>0.16999999999999998</v>
      </c>
      <c r="L24" s="3">
        <v>150</v>
      </c>
      <c r="M24" s="3">
        <f t="shared" si="0"/>
        <v>25.499999999999996</v>
      </c>
      <c r="N24" s="3">
        <f t="shared" si="1"/>
        <v>22.5</v>
      </c>
      <c r="O24" s="3">
        <f t="shared" si="2"/>
        <v>0.88235294117647067</v>
      </c>
      <c r="Q24" s="3">
        <f t="shared" si="3"/>
        <v>-40.798791426683032</v>
      </c>
      <c r="R24" s="3">
        <f t="shared" si="4"/>
        <v>-42.190669371196755</v>
      </c>
      <c r="S24" s="3">
        <f t="shared" si="5"/>
        <v>-11.764705882352933</v>
      </c>
      <c r="T24" s="11"/>
      <c r="U24" s="3"/>
      <c r="V24" s="3"/>
      <c r="W24" s="3"/>
      <c r="X24" s="3"/>
      <c r="Y24" s="3"/>
      <c r="Z24" s="3"/>
      <c r="AB24" s="3"/>
      <c r="AC24" s="3"/>
      <c r="AD24" s="3"/>
      <c r="AE24" s="11"/>
      <c r="AF24" s="3"/>
      <c r="AG24" s="3"/>
      <c r="AH24" s="3"/>
      <c r="AI24" s="3"/>
      <c r="AJ24" s="3"/>
      <c r="AK24" s="3"/>
      <c r="AM24" s="3"/>
      <c r="AN24" s="3"/>
      <c r="AO24" s="3"/>
      <c r="AP24" s="11"/>
      <c r="AQ24" s="3"/>
      <c r="AR24" s="3"/>
      <c r="AS24" s="3"/>
      <c r="AT24" s="3"/>
      <c r="AU24" s="3"/>
      <c r="AV24" s="3"/>
      <c r="AX24" s="3"/>
      <c r="AY24" s="3"/>
      <c r="AZ24" s="3"/>
      <c r="BA24" s="11"/>
      <c r="BB24" s="3"/>
      <c r="BC24" s="3"/>
      <c r="BD24" s="3"/>
      <c r="BE24" s="3"/>
      <c r="BF24" s="3"/>
      <c r="BG24" s="3"/>
      <c r="BI24" s="3"/>
      <c r="BJ24" s="3"/>
      <c r="BK24" s="3"/>
      <c r="BL24" s="11"/>
      <c r="BM24" s="3"/>
      <c r="BN24" s="3"/>
      <c r="BO24" s="3"/>
      <c r="BP24" s="3"/>
      <c r="BQ24" s="3"/>
      <c r="BR24" s="3"/>
      <c r="BS24" s="2"/>
      <c r="BT24" s="3"/>
      <c r="BU24" s="3"/>
      <c r="BV24" s="3"/>
      <c r="BW24" s="11"/>
      <c r="BX24" s="3"/>
      <c r="BY24" s="3"/>
      <c r="BZ24" s="3"/>
      <c r="CA24" s="3"/>
      <c r="CB24" s="3"/>
      <c r="CC24" s="3"/>
      <c r="CD24" s="2"/>
      <c r="CE24" s="3"/>
      <c r="CF24" s="3"/>
      <c r="CG24" s="3"/>
      <c r="CH24" s="11"/>
      <c r="CI24" s="3"/>
      <c r="CJ24" s="3"/>
      <c r="CK24" s="3"/>
      <c r="CL24" s="3"/>
      <c r="CM24" s="3"/>
      <c r="CN24" s="3"/>
      <c r="CO24" s="2"/>
      <c r="CP24" s="3"/>
      <c r="CQ24" s="3"/>
      <c r="CR24" s="3"/>
      <c r="CS24" s="11"/>
      <c r="CT24" s="3"/>
      <c r="CU24" s="3"/>
      <c r="CV24" s="3"/>
      <c r="CW24" s="3"/>
      <c r="CX24" s="3"/>
      <c r="CY24" s="3"/>
      <c r="CZ24" s="2"/>
      <c r="DA24" s="3"/>
      <c r="DB24" s="3"/>
      <c r="DC24" s="3"/>
      <c r="DD24" s="11"/>
      <c r="DE24" s="3"/>
      <c r="DF24" s="3"/>
      <c r="DG24" s="3"/>
      <c r="DH24" s="3"/>
      <c r="DI24" s="3"/>
      <c r="DJ24" s="3"/>
      <c r="DK24" s="2"/>
      <c r="DL24" s="3"/>
      <c r="DM24" s="3"/>
      <c r="DN24" s="3"/>
      <c r="DO24" s="11"/>
      <c r="DP24" s="3"/>
      <c r="DQ24" s="3"/>
      <c r="DR24" s="3"/>
      <c r="DS24" s="3"/>
      <c r="DT24" s="3"/>
      <c r="DU24" s="3"/>
      <c r="DV24" s="2"/>
      <c r="DW24" s="3"/>
      <c r="DX24" s="3"/>
      <c r="DY24" s="3"/>
      <c r="DZ24" s="7"/>
      <c r="EA24" s="3"/>
      <c r="EB24" s="3"/>
      <c r="EC24" s="3"/>
      <c r="ED24" s="3"/>
      <c r="EE24" s="3"/>
      <c r="EF24" s="3"/>
      <c r="EG24" s="3"/>
      <c r="EH24" s="11"/>
      <c r="EI24" s="3"/>
      <c r="EJ24" s="3"/>
      <c r="EK24" s="3"/>
      <c r="EL24" s="3"/>
      <c r="EM24" s="3"/>
      <c r="EN24" s="3"/>
      <c r="EO24" s="2"/>
      <c r="EP24" s="3"/>
      <c r="EQ24" s="3"/>
      <c r="ER24" s="3"/>
      <c r="ES24" s="11"/>
      <c r="ET24" s="3"/>
      <c r="EU24" s="3"/>
      <c r="EV24" s="3"/>
      <c r="EW24" s="3"/>
      <c r="EX24" s="3"/>
      <c r="EY24" s="3"/>
      <c r="EZ24" s="2"/>
      <c r="FA24" s="3"/>
      <c r="FB24" s="3"/>
      <c r="FC24" s="3"/>
      <c r="FD24" s="11"/>
      <c r="FE24" s="3"/>
      <c r="FF24" s="3"/>
      <c r="FG24" s="3"/>
      <c r="FH24" s="3"/>
      <c r="FI24" s="3"/>
      <c r="FJ24" s="3"/>
      <c r="FK24" s="2"/>
      <c r="FL24" s="3"/>
      <c r="FM24" s="3"/>
      <c r="FN24" s="3"/>
      <c r="FO24" s="11"/>
      <c r="FP24" s="3"/>
      <c r="FQ24" s="3"/>
      <c r="FR24" s="3"/>
      <c r="FS24" s="3"/>
      <c r="FT24" s="3"/>
      <c r="FU24" s="3"/>
      <c r="FV24" s="2"/>
      <c r="FW24" s="3"/>
      <c r="FX24" s="3"/>
      <c r="FY24" s="3"/>
      <c r="FZ24" s="11"/>
      <c r="GA24" s="3"/>
      <c r="GB24" s="3"/>
      <c r="GC24" s="3"/>
      <c r="GD24" s="3"/>
      <c r="GE24" s="3"/>
      <c r="GF24" s="3"/>
      <c r="GG24" s="2"/>
      <c r="GH24" s="3"/>
      <c r="GI24" s="3"/>
      <c r="GJ24" s="3"/>
      <c r="GK24" s="11"/>
      <c r="GL24" s="3"/>
      <c r="GM24" s="3"/>
      <c r="GN24" s="3"/>
      <c r="GO24" s="3"/>
      <c r="GP24" s="3"/>
      <c r="GQ24" s="3"/>
      <c r="GR24" s="2"/>
      <c r="GS24" s="3"/>
      <c r="GT24" s="3"/>
      <c r="GU24" s="3"/>
    </row>
    <row r="25" spans="1:203">
      <c r="A25" s="21" t="s">
        <v>40</v>
      </c>
      <c r="B25" s="21">
        <v>5.5E-2</v>
      </c>
      <c r="C25" s="21">
        <v>0.06</v>
      </c>
      <c r="D25" s="3"/>
      <c r="E25" s="21"/>
      <c r="F25" s="3"/>
      <c r="G25" s="3"/>
      <c r="H25" s="3"/>
      <c r="I25" s="21" t="s">
        <v>40</v>
      </c>
      <c r="J25" s="21">
        <v>0.06</v>
      </c>
      <c r="K25" s="21">
        <v>5.5E-2</v>
      </c>
      <c r="L25" s="3">
        <v>500</v>
      </c>
      <c r="M25" s="3">
        <f t="shared" si="0"/>
        <v>27.5</v>
      </c>
      <c r="N25" s="3">
        <f t="shared" si="1"/>
        <v>30</v>
      </c>
      <c r="O25" s="3">
        <f t="shared" si="2"/>
        <v>1.0909090909090908</v>
      </c>
      <c r="Q25" s="3">
        <f t="shared" si="3"/>
        <v>-26.805778491171761</v>
      </c>
      <c r="R25" s="3">
        <f t="shared" si="4"/>
        <v>-28.526645768025084</v>
      </c>
      <c r="S25" s="3">
        <f t="shared" si="5"/>
        <v>9.0909090909090828</v>
      </c>
      <c r="T25" s="11"/>
      <c r="U25" s="3"/>
      <c r="V25" s="3"/>
      <c r="W25" s="3"/>
      <c r="X25" s="3"/>
      <c r="Y25" s="3"/>
      <c r="Z25" s="3"/>
      <c r="AB25" s="3"/>
      <c r="AC25" s="3"/>
      <c r="AD25" s="3"/>
      <c r="AE25" s="11"/>
      <c r="AF25" s="3"/>
      <c r="AG25" s="3"/>
      <c r="AH25" s="3"/>
      <c r="AI25" s="3"/>
      <c r="AJ25" s="3"/>
      <c r="AK25" s="3"/>
      <c r="AM25" s="3"/>
      <c r="AN25" s="3"/>
      <c r="AO25" s="3"/>
      <c r="AP25" s="11"/>
      <c r="AQ25" s="3"/>
      <c r="AR25" s="3"/>
      <c r="AS25" s="3"/>
      <c r="AT25" s="3"/>
      <c r="AU25" s="3"/>
      <c r="AV25" s="3"/>
      <c r="AX25" s="3"/>
      <c r="AY25" s="3"/>
      <c r="AZ25" s="3"/>
      <c r="BA25" s="11"/>
      <c r="BB25" s="3"/>
      <c r="BC25" s="3"/>
      <c r="BD25" s="3"/>
      <c r="BE25" s="3"/>
      <c r="BF25" s="3"/>
      <c r="BG25" s="3"/>
      <c r="BI25" s="3"/>
      <c r="BJ25" s="3"/>
      <c r="BK25" s="3"/>
      <c r="BL25" s="11"/>
      <c r="BM25" s="3"/>
      <c r="BN25" s="3"/>
      <c r="BO25" s="3"/>
      <c r="BP25" s="3"/>
      <c r="BQ25" s="3"/>
      <c r="BR25" s="3"/>
      <c r="BS25" s="2"/>
      <c r="BT25" s="3"/>
      <c r="BU25" s="3"/>
      <c r="BV25" s="3"/>
      <c r="BW25" s="11"/>
      <c r="BX25" s="3"/>
      <c r="BY25" s="3"/>
      <c r="BZ25" s="3"/>
      <c r="CA25" s="3"/>
      <c r="CB25" s="3"/>
      <c r="CC25" s="3"/>
      <c r="CD25" s="2"/>
      <c r="CE25" s="3"/>
      <c r="CF25" s="3"/>
      <c r="CG25" s="3"/>
      <c r="CH25" s="11"/>
      <c r="CI25" s="3"/>
      <c r="CJ25" s="3"/>
      <c r="CK25" s="3"/>
      <c r="CL25" s="3"/>
      <c r="CM25" s="3"/>
      <c r="CN25" s="3"/>
      <c r="CO25" s="2"/>
      <c r="CP25" s="3"/>
      <c r="CQ25" s="3"/>
      <c r="CR25" s="3"/>
      <c r="CS25" s="11"/>
      <c r="CT25" s="3"/>
      <c r="CU25" s="3"/>
      <c r="CV25" s="3"/>
      <c r="CW25" s="3"/>
      <c r="CX25" s="3"/>
      <c r="CY25" s="3"/>
      <c r="CZ25" s="2"/>
      <c r="DA25" s="3"/>
      <c r="DB25" s="3"/>
      <c r="DC25" s="3"/>
      <c r="DD25" s="11"/>
      <c r="DE25" s="3"/>
      <c r="DF25" s="3"/>
      <c r="DG25" s="3"/>
      <c r="DH25" s="3"/>
      <c r="DI25" s="3"/>
      <c r="DJ25" s="3"/>
      <c r="DK25" s="2"/>
      <c r="DL25" s="3"/>
      <c r="DM25" s="3"/>
      <c r="DN25" s="3"/>
      <c r="DO25" s="11"/>
      <c r="DP25" s="3"/>
      <c r="DQ25" s="3"/>
      <c r="DR25" s="3"/>
      <c r="DS25" s="3"/>
      <c r="DT25" s="3"/>
      <c r="DU25" s="3"/>
      <c r="DV25" s="2"/>
      <c r="DW25" s="3"/>
      <c r="DX25" s="3"/>
      <c r="DY25" s="3"/>
      <c r="DZ25" s="7"/>
      <c r="EA25" s="3"/>
      <c r="EB25" s="3"/>
      <c r="EC25" s="3"/>
      <c r="ED25" s="3"/>
      <c r="EE25" s="3"/>
      <c r="EF25" s="3"/>
      <c r="EG25" s="3"/>
      <c r="EH25" s="11"/>
      <c r="EI25" s="3"/>
      <c r="EJ25" s="3"/>
      <c r="EK25" s="3"/>
      <c r="EL25" s="3"/>
      <c r="EM25" s="3"/>
      <c r="EN25" s="3"/>
      <c r="EO25" s="2"/>
      <c r="EP25" s="3"/>
      <c r="EQ25" s="3"/>
      <c r="ER25" s="3"/>
      <c r="ES25" s="11"/>
      <c r="ET25" s="3"/>
      <c r="EU25" s="3"/>
      <c r="EV25" s="3"/>
      <c r="EW25" s="3"/>
      <c r="EX25" s="3"/>
      <c r="EY25" s="3"/>
      <c r="EZ25" s="2"/>
      <c r="FA25" s="3"/>
      <c r="FB25" s="3"/>
      <c r="FC25" s="3"/>
      <c r="FD25" s="11"/>
      <c r="FE25" s="3"/>
      <c r="FF25" s="3"/>
      <c r="FG25" s="3"/>
      <c r="FH25" s="3"/>
      <c r="FI25" s="3"/>
      <c r="FJ25" s="3"/>
      <c r="FK25" s="2"/>
      <c r="FL25" s="3"/>
      <c r="FM25" s="3"/>
      <c r="FN25" s="3"/>
      <c r="FO25" s="11"/>
      <c r="FP25" s="3"/>
      <c r="FQ25" s="3"/>
      <c r="FR25" s="3"/>
      <c r="FS25" s="3"/>
      <c r="FT25" s="3"/>
      <c r="FU25" s="3"/>
      <c r="FV25" s="2"/>
      <c r="FW25" s="3"/>
      <c r="FX25" s="3"/>
      <c r="FY25" s="3"/>
      <c r="FZ25" s="11"/>
      <c r="GA25" s="3"/>
      <c r="GB25" s="3"/>
      <c r="GC25" s="3"/>
      <c r="GD25" s="3"/>
      <c r="GE25" s="3"/>
      <c r="GF25" s="3"/>
      <c r="GG25" s="2"/>
      <c r="GH25" s="3"/>
      <c r="GI25" s="3"/>
      <c r="GJ25" s="3"/>
      <c r="GK25" s="11"/>
      <c r="GL25" s="3"/>
      <c r="GM25" s="3"/>
      <c r="GN25" s="3"/>
      <c r="GO25" s="3"/>
      <c r="GP25" s="3"/>
      <c r="GQ25" s="3"/>
      <c r="GR25" s="2"/>
      <c r="GS25" s="3"/>
      <c r="GT25" s="3"/>
      <c r="GU25" s="3"/>
    </row>
    <row r="26" spans="1:203">
      <c r="A26" s="21" t="s">
        <v>60</v>
      </c>
      <c r="B26" s="21">
        <v>2.5000000000000001E-3</v>
      </c>
      <c r="C26" s="21">
        <v>0.01</v>
      </c>
      <c r="D26" s="3"/>
      <c r="E26" s="21"/>
      <c r="F26" s="3"/>
      <c r="G26" s="3"/>
      <c r="H26" s="3"/>
      <c r="I26" s="21" t="s">
        <v>60</v>
      </c>
      <c r="J26" s="21">
        <v>0.01</v>
      </c>
      <c r="K26" s="21">
        <v>2.5000000000000001E-3</v>
      </c>
      <c r="L26" s="3">
        <v>2000</v>
      </c>
      <c r="M26" s="3">
        <f t="shared" si="0"/>
        <v>5</v>
      </c>
      <c r="N26" s="3">
        <f t="shared" si="1"/>
        <v>20</v>
      </c>
      <c r="O26" s="3">
        <f t="shared" si="2"/>
        <v>4</v>
      </c>
      <c r="Q26" s="3">
        <f t="shared" si="3"/>
        <v>168.37881219903687</v>
      </c>
      <c r="R26" s="3">
        <f t="shared" si="4"/>
        <v>162.06896551724137</v>
      </c>
      <c r="S26" s="3">
        <f t="shared" si="5"/>
        <v>300</v>
      </c>
      <c r="T26" s="11"/>
      <c r="U26" s="3"/>
      <c r="V26" s="3"/>
      <c r="W26" s="3"/>
      <c r="X26" s="3"/>
      <c r="Y26" s="3"/>
      <c r="Z26" s="3"/>
      <c r="AB26" s="3"/>
      <c r="AC26" s="3"/>
      <c r="AD26" s="3"/>
      <c r="AE26" s="11"/>
      <c r="AF26" s="3"/>
      <c r="AG26" s="3"/>
      <c r="AH26" s="3"/>
      <c r="AI26" s="3"/>
      <c r="AJ26" s="3"/>
      <c r="AK26" s="3"/>
      <c r="AM26" s="3"/>
      <c r="AN26" s="3"/>
      <c r="AO26" s="3"/>
      <c r="AP26" s="11"/>
      <c r="AQ26" s="3"/>
      <c r="AR26" s="3"/>
      <c r="AS26" s="3"/>
      <c r="AT26" s="3"/>
      <c r="AU26" s="3"/>
      <c r="AV26" s="3"/>
      <c r="AX26" s="3"/>
      <c r="AY26" s="3"/>
      <c r="AZ26" s="3"/>
      <c r="BA26" s="11"/>
      <c r="BB26" s="3"/>
      <c r="BC26" s="3"/>
      <c r="BD26" s="3"/>
      <c r="BE26" s="3"/>
      <c r="BF26" s="3"/>
      <c r="BG26" s="3"/>
      <c r="BI26" s="3"/>
      <c r="BJ26" s="3"/>
      <c r="BK26" s="3"/>
      <c r="BL26" s="11"/>
      <c r="BM26" s="3"/>
      <c r="BN26" s="3"/>
      <c r="BO26" s="3"/>
      <c r="BP26" s="3"/>
      <c r="BQ26" s="3"/>
      <c r="BR26" s="3"/>
      <c r="BS26" s="2"/>
      <c r="BT26" s="3"/>
      <c r="BU26" s="3"/>
      <c r="BV26" s="3"/>
      <c r="BW26" s="11"/>
      <c r="BX26" s="3"/>
      <c r="BY26" s="3"/>
      <c r="BZ26" s="3"/>
      <c r="CA26" s="3"/>
      <c r="CB26" s="3"/>
      <c r="CC26" s="3"/>
      <c r="CD26" s="2"/>
      <c r="CE26" s="3"/>
      <c r="CF26" s="3"/>
      <c r="CG26" s="3"/>
      <c r="CH26" s="11"/>
      <c r="CI26" s="3"/>
      <c r="CJ26" s="3"/>
      <c r="CK26" s="3"/>
      <c r="CL26" s="3"/>
      <c r="CM26" s="3"/>
      <c r="CN26" s="3"/>
      <c r="CO26" s="2"/>
      <c r="CP26" s="3"/>
      <c r="CQ26" s="3"/>
      <c r="CR26" s="3"/>
      <c r="CS26" s="11"/>
      <c r="CT26" s="3"/>
      <c r="CU26" s="3"/>
      <c r="CV26" s="3"/>
      <c r="CW26" s="3"/>
      <c r="CX26" s="3"/>
      <c r="CY26" s="3"/>
      <c r="CZ26" s="2"/>
      <c r="DA26" s="3"/>
      <c r="DB26" s="3"/>
      <c r="DC26" s="3"/>
      <c r="DD26" s="11"/>
      <c r="DE26" s="3"/>
      <c r="DF26" s="3"/>
      <c r="DG26" s="3"/>
      <c r="DH26" s="3"/>
      <c r="DI26" s="3"/>
      <c r="DJ26" s="3"/>
      <c r="DK26" s="2"/>
      <c r="DL26" s="3"/>
      <c r="DM26" s="3"/>
      <c r="DN26" s="3"/>
      <c r="DO26" s="11"/>
      <c r="DP26" s="3"/>
      <c r="DQ26" s="3"/>
      <c r="DR26" s="3"/>
      <c r="DS26" s="3"/>
      <c r="DT26" s="3"/>
      <c r="DU26" s="3"/>
      <c r="DV26" s="2"/>
      <c r="DW26" s="3"/>
      <c r="DX26" s="3"/>
      <c r="DY26" s="3"/>
      <c r="DZ26" s="7"/>
      <c r="EA26" s="3"/>
      <c r="EB26" s="3"/>
      <c r="EC26" s="3"/>
      <c r="ED26" s="3"/>
      <c r="EE26" s="3"/>
      <c r="EF26" s="3"/>
      <c r="EG26" s="3"/>
      <c r="EH26" s="11"/>
      <c r="EI26" s="3"/>
      <c r="EJ26" s="3"/>
      <c r="EK26" s="3"/>
      <c r="EL26" s="3"/>
      <c r="EM26" s="3"/>
      <c r="EN26" s="3"/>
      <c r="EO26" s="2"/>
      <c r="EP26" s="3"/>
      <c r="EQ26" s="3"/>
      <c r="ER26" s="3"/>
      <c r="ES26" s="11"/>
      <c r="ET26" s="3"/>
      <c r="EU26" s="3"/>
      <c r="EV26" s="3"/>
      <c r="EW26" s="3"/>
      <c r="EX26" s="3"/>
      <c r="EY26" s="3"/>
      <c r="EZ26" s="2"/>
      <c r="FA26" s="3"/>
      <c r="FB26" s="3"/>
      <c r="FC26" s="3"/>
      <c r="FD26" s="11"/>
      <c r="FE26" s="3"/>
      <c r="FF26" s="3"/>
      <c r="FG26" s="3"/>
      <c r="FH26" s="3"/>
      <c r="FI26" s="3"/>
      <c r="FJ26" s="3"/>
      <c r="FK26" s="2"/>
      <c r="FL26" s="3"/>
      <c r="FM26" s="3"/>
      <c r="FN26" s="3"/>
      <c r="FO26" s="11"/>
      <c r="FP26" s="3"/>
      <c r="FQ26" s="3"/>
      <c r="FR26" s="3"/>
      <c r="FS26" s="3"/>
      <c r="FT26" s="3"/>
      <c r="FU26" s="3"/>
      <c r="FV26" s="2"/>
      <c r="FW26" s="3"/>
      <c r="FX26" s="3"/>
      <c r="FY26" s="3"/>
      <c r="FZ26" s="11"/>
      <c r="GA26" s="3"/>
      <c r="GB26" s="3"/>
      <c r="GC26" s="3"/>
      <c r="GD26" s="3"/>
      <c r="GE26" s="3"/>
      <c r="GF26" s="3"/>
      <c r="GG26" s="2"/>
      <c r="GH26" s="3"/>
      <c r="GI26" s="3"/>
      <c r="GJ26" s="3"/>
      <c r="GK26" s="11"/>
      <c r="GL26" s="3"/>
      <c r="GM26" s="3"/>
      <c r="GN26" s="3"/>
      <c r="GO26" s="3"/>
      <c r="GP26" s="3"/>
      <c r="GQ26" s="3"/>
      <c r="GR26" s="2"/>
      <c r="GS26" s="3"/>
      <c r="GT26" s="3"/>
      <c r="GU26" s="3"/>
    </row>
    <row r="27" spans="1:203">
      <c r="A27" s="21" t="s">
        <v>61</v>
      </c>
      <c r="B27" s="21">
        <v>4.5</v>
      </c>
      <c r="C27" s="21">
        <v>6</v>
      </c>
      <c r="D27" s="3"/>
      <c r="E27" s="21"/>
      <c r="F27" s="3"/>
      <c r="G27" s="3"/>
      <c r="H27" s="3"/>
      <c r="I27" s="21" t="s">
        <v>61</v>
      </c>
      <c r="J27" s="21">
        <v>6</v>
      </c>
      <c r="K27" s="21">
        <v>4.5</v>
      </c>
      <c r="L27" s="3">
        <v>6</v>
      </c>
      <c r="M27" s="3">
        <f t="shared" si="0"/>
        <v>27</v>
      </c>
      <c r="N27" s="3">
        <f t="shared" si="1"/>
        <v>36</v>
      </c>
      <c r="O27" s="3">
        <f t="shared" si="2"/>
        <v>1.3333333333333333</v>
      </c>
      <c r="Q27" s="3">
        <f t="shared" si="3"/>
        <v>-10.540395933654379</v>
      </c>
      <c r="R27" s="3">
        <f t="shared" si="4"/>
        <v>-12.643678160919547</v>
      </c>
      <c r="S27" s="3">
        <f t="shared" si="5"/>
        <v>33.333333333333329</v>
      </c>
      <c r="T27" s="11"/>
      <c r="U27" s="3"/>
      <c r="V27" s="3"/>
      <c r="W27" s="3"/>
      <c r="X27" s="3"/>
      <c r="Y27" s="3"/>
      <c r="Z27" s="3"/>
      <c r="AB27" s="3"/>
      <c r="AC27" s="3"/>
      <c r="AD27" s="3"/>
      <c r="AE27" s="11"/>
      <c r="AF27" s="3"/>
      <c r="AG27" s="3"/>
      <c r="AH27" s="3"/>
      <c r="AI27" s="3"/>
      <c r="AJ27" s="3"/>
      <c r="AK27" s="3"/>
      <c r="AM27" s="3"/>
      <c r="AN27" s="3"/>
      <c r="AO27" s="3"/>
      <c r="AP27" s="11"/>
      <c r="AQ27" s="3"/>
      <c r="AR27" s="3"/>
      <c r="AS27" s="3"/>
      <c r="AT27" s="3"/>
      <c r="AU27" s="3"/>
      <c r="AV27" s="3"/>
      <c r="AX27" s="3"/>
      <c r="AY27" s="3"/>
      <c r="AZ27" s="3"/>
      <c r="BA27" s="11"/>
      <c r="BB27" s="3"/>
      <c r="BC27" s="3"/>
      <c r="BD27" s="3"/>
      <c r="BE27" s="3"/>
      <c r="BF27" s="3"/>
      <c r="BG27" s="3"/>
      <c r="BI27" s="3"/>
      <c r="BJ27" s="3"/>
      <c r="BK27" s="3"/>
      <c r="BL27" s="11"/>
      <c r="BM27" s="3"/>
      <c r="BN27" s="3"/>
      <c r="BO27" s="3"/>
      <c r="BP27" s="3"/>
      <c r="BQ27" s="3"/>
      <c r="BR27" s="3"/>
      <c r="BS27" s="2"/>
      <c r="BT27" s="3"/>
      <c r="BU27" s="3"/>
      <c r="BV27" s="3"/>
      <c r="BW27" s="11"/>
      <c r="BX27" s="3"/>
      <c r="BY27" s="3"/>
      <c r="BZ27" s="3"/>
      <c r="CA27" s="3"/>
      <c r="CB27" s="3"/>
      <c r="CC27" s="3"/>
      <c r="CD27" s="2"/>
      <c r="CE27" s="3"/>
      <c r="CF27" s="3"/>
      <c r="CG27" s="3"/>
      <c r="CH27" s="11"/>
      <c r="CI27" s="3"/>
      <c r="CJ27" s="3"/>
      <c r="CK27" s="3"/>
      <c r="CL27" s="3"/>
      <c r="CM27" s="3"/>
      <c r="CN27" s="3"/>
      <c r="CO27" s="2"/>
      <c r="CP27" s="3"/>
      <c r="CQ27" s="3"/>
      <c r="CR27" s="3"/>
      <c r="CS27" s="11"/>
      <c r="CT27" s="3"/>
      <c r="CU27" s="3"/>
      <c r="CV27" s="3"/>
      <c r="CW27" s="3"/>
      <c r="CX27" s="3"/>
      <c r="CY27" s="3"/>
      <c r="CZ27" s="2"/>
      <c r="DA27" s="3"/>
      <c r="DB27" s="3"/>
      <c r="DC27" s="3"/>
      <c r="DD27" s="11"/>
      <c r="DE27" s="3"/>
      <c r="DF27" s="3"/>
      <c r="DG27" s="3"/>
      <c r="DH27" s="3"/>
      <c r="DI27" s="3"/>
      <c r="DJ27" s="3"/>
      <c r="DK27" s="2"/>
      <c r="DL27" s="3"/>
      <c r="DM27" s="3"/>
      <c r="DN27" s="3"/>
      <c r="DO27" s="11"/>
      <c r="DP27" s="3"/>
      <c r="DQ27" s="3"/>
      <c r="DR27" s="3"/>
      <c r="DS27" s="3"/>
      <c r="DT27" s="3"/>
      <c r="DU27" s="3"/>
      <c r="DV27" s="2"/>
      <c r="DW27" s="3"/>
      <c r="DX27" s="3"/>
      <c r="DY27" s="3"/>
      <c r="DZ27" s="7"/>
      <c r="EA27" s="3"/>
      <c r="EB27" s="3"/>
      <c r="EC27" s="3"/>
      <c r="ED27" s="3"/>
      <c r="EE27" s="3"/>
      <c r="EF27" s="3"/>
      <c r="EG27" s="3"/>
      <c r="EH27" s="11"/>
      <c r="EI27" s="3"/>
      <c r="EJ27" s="3"/>
      <c r="EK27" s="3"/>
      <c r="EL27" s="3"/>
      <c r="EM27" s="3"/>
      <c r="EN27" s="3"/>
      <c r="EO27" s="2"/>
      <c r="EP27" s="3"/>
      <c r="EQ27" s="3"/>
      <c r="ER27" s="3"/>
      <c r="ES27" s="11"/>
      <c r="ET27" s="3"/>
      <c r="EU27" s="3"/>
      <c r="EV27" s="3"/>
      <c r="EW27" s="3"/>
      <c r="EX27" s="3"/>
      <c r="EY27" s="3"/>
      <c r="EZ27" s="2"/>
      <c r="FA27" s="3"/>
      <c r="FB27" s="3"/>
      <c r="FC27" s="3"/>
      <c r="FD27" s="11"/>
      <c r="FE27" s="3"/>
      <c r="FF27" s="3"/>
      <c r="FG27" s="3"/>
      <c r="FH27" s="3"/>
      <c r="FI27" s="3"/>
      <c r="FJ27" s="3"/>
      <c r="FK27" s="2"/>
      <c r="FL27" s="3"/>
      <c r="FM27" s="3"/>
      <c r="FN27" s="3"/>
      <c r="FO27" s="11"/>
      <c r="FP27" s="3"/>
      <c r="FQ27" s="3"/>
      <c r="FR27" s="3"/>
      <c r="FS27" s="3"/>
      <c r="FT27" s="3"/>
      <c r="FU27" s="3"/>
      <c r="FV27" s="2"/>
      <c r="FW27" s="3"/>
      <c r="FX27" s="3"/>
      <c r="FY27" s="3"/>
      <c r="FZ27" s="11"/>
      <c r="GA27" s="3"/>
      <c r="GB27" s="3"/>
      <c r="GC27" s="3"/>
      <c r="GD27" s="3"/>
      <c r="GE27" s="3"/>
      <c r="GF27" s="3"/>
      <c r="GG27" s="2"/>
      <c r="GH27" s="3"/>
      <c r="GI27" s="3"/>
      <c r="GJ27" s="3"/>
      <c r="GK27" s="11"/>
      <c r="GL27" s="3"/>
      <c r="GM27" s="3"/>
      <c r="GN27" s="3"/>
      <c r="GO27" s="3"/>
      <c r="GP27" s="3"/>
      <c r="GQ27" s="3"/>
      <c r="GR27" s="2"/>
      <c r="GS27" s="3"/>
      <c r="GT27" s="3"/>
      <c r="GU27" s="3"/>
    </row>
    <row r="28" spans="1:203">
      <c r="A28" s="21" t="s">
        <v>28</v>
      </c>
      <c r="B28" s="21">
        <v>0.95</v>
      </c>
      <c r="C28" s="21">
        <v>0.4</v>
      </c>
      <c r="D28" s="3"/>
      <c r="E28" s="21"/>
      <c r="F28" s="3"/>
      <c r="G28" s="3"/>
      <c r="H28" s="3"/>
      <c r="I28" s="21" t="s">
        <v>28</v>
      </c>
      <c r="J28" s="21">
        <v>0.4</v>
      </c>
      <c r="K28" s="21">
        <v>0.95</v>
      </c>
      <c r="L28" s="2">
        <v>30</v>
      </c>
      <c r="M28" s="3">
        <f t="shared" si="0"/>
        <v>28.5</v>
      </c>
      <c r="N28" s="3">
        <f t="shared" si="1"/>
        <v>12</v>
      </c>
      <c r="O28" s="3">
        <f t="shared" si="2"/>
        <v>0.42105263157894735</v>
      </c>
      <c r="Q28" s="3">
        <f t="shared" si="3"/>
        <v>-71.749598715890855</v>
      </c>
      <c r="R28" s="3">
        <f t="shared" si="4"/>
        <v>-72.41379310344827</v>
      </c>
      <c r="S28" s="3">
        <f t="shared" si="5"/>
        <v>-57.894736842105267</v>
      </c>
      <c r="T28" s="11"/>
      <c r="U28" s="3"/>
      <c r="V28" s="3"/>
      <c r="W28" s="3"/>
      <c r="X28" s="3"/>
      <c r="Y28" s="3"/>
      <c r="Z28" s="3"/>
      <c r="AB28" s="3"/>
      <c r="AC28" s="3"/>
      <c r="AD28" s="3"/>
      <c r="AE28" s="11"/>
      <c r="AF28" s="3"/>
      <c r="AG28" s="3"/>
      <c r="AH28" s="3"/>
      <c r="AI28" s="3"/>
      <c r="AJ28" s="3"/>
      <c r="AK28" s="3"/>
      <c r="AM28" s="3"/>
      <c r="AN28" s="3"/>
      <c r="AO28" s="3"/>
      <c r="AP28" s="11"/>
      <c r="AQ28" s="3"/>
      <c r="AR28" s="3"/>
      <c r="AS28" s="3"/>
      <c r="AT28" s="3"/>
      <c r="AU28" s="3"/>
      <c r="AV28" s="3"/>
      <c r="AX28" s="3"/>
      <c r="AY28" s="3"/>
      <c r="AZ28" s="3"/>
      <c r="BA28" s="11"/>
      <c r="BB28" s="3"/>
      <c r="BC28" s="3"/>
      <c r="BD28" s="3"/>
      <c r="BE28" s="3"/>
      <c r="BF28" s="3"/>
      <c r="BG28" s="3"/>
      <c r="BI28" s="3"/>
      <c r="BJ28" s="3"/>
      <c r="BK28" s="3"/>
      <c r="BL28" s="11"/>
      <c r="BM28" s="3"/>
      <c r="BN28" s="3"/>
      <c r="BO28" s="3"/>
      <c r="BP28" s="3"/>
      <c r="BQ28" s="3"/>
      <c r="BR28" s="3"/>
      <c r="BS28" s="2"/>
      <c r="BT28" s="3"/>
      <c r="BU28" s="3"/>
      <c r="BV28" s="3"/>
      <c r="BW28" s="11"/>
      <c r="BX28" s="3"/>
      <c r="BY28" s="3"/>
      <c r="BZ28" s="3"/>
      <c r="CA28" s="3"/>
      <c r="CB28" s="3"/>
      <c r="CC28" s="3"/>
      <c r="CD28" s="2"/>
      <c r="CE28" s="3"/>
      <c r="CF28" s="3"/>
      <c r="CG28" s="3"/>
      <c r="CH28" s="11"/>
      <c r="CI28" s="3"/>
      <c r="CJ28" s="3"/>
      <c r="CK28" s="3"/>
      <c r="CL28" s="3"/>
      <c r="CM28" s="3"/>
      <c r="CN28" s="3"/>
      <c r="CO28" s="2"/>
      <c r="CP28" s="3"/>
      <c r="CQ28" s="3"/>
      <c r="CR28" s="3"/>
      <c r="CS28" s="11"/>
      <c r="CT28" s="3"/>
      <c r="CU28" s="3"/>
      <c r="CV28" s="3"/>
      <c r="CW28" s="3"/>
      <c r="CX28" s="3"/>
      <c r="CY28" s="3"/>
      <c r="CZ28" s="2"/>
      <c r="DA28" s="3"/>
      <c r="DB28" s="3"/>
      <c r="DC28" s="3"/>
      <c r="DD28" s="11"/>
      <c r="DE28" s="3"/>
      <c r="DF28" s="3"/>
      <c r="DG28" s="3"/>
      <c r="DH28" s="3"/>
      <c r="DI28" s="3"/>
      <c r="DJ28" s="3"/>
      <c r="DK28" s="2"/>
      <c r="DL28" s="3"/>
      <c r="DM28" s="3"/>
      <c r="DN28" s="3"/>
      <c r="DO28" s="11"/>
      <c r="DP28" s="3"/>
      <c r="DQ28" s="3"/>
      <c r="DR28" s="3"/>
      <c r="DS28" s="3"/>
      <c r="DT28" s="3"/>
      <c r="DU28" s="3"/>
      <c r="DV28" s="2"/>
      <c r="DW28" s="3"/>
      <c r="DX28" s="3"/>
      <c r="DY28" s="3"/>
      <c r="DZ28" s="7"/>
      <c r="EA28" s="3"/>
      <c r="EB28" s="3"/>
      <c r="EC28" s="3"/>
      <c r="ED28" s="3"/>
      <c r="EE28" s="3"/>
      <c r="EF28" s="3"/>
      <c r="EG28" s="3"/>
      <c r="EH28" s="11"/>
      <c r="EI28" s="3"/>
      <c r="EJ28" s="3"/>
      <c r="EK28" s="3"/>
      <c r="EL28" s="3"/>
      <c r="EM28" s="3"/>
      <c r="EN28" s="3"/>
      <c r="EO28" s="2"/>
      <c r="EP28" s="3"/>
      <c r="EQ28" s="3"/>
      <c r="ER28" s="3"/>
      <c r="ES28" s="11"/>
      <c r="ET28" s="3"/>
      <c r="EU28" s="3"/>
      <c r="EV28" s="3"/>
      <c r="EW28" s="3"/>
      <c r="EX28" s="3"/>
      <c r="EY28" s="3"/>
      <c r="EZ28" s="2"/>
      <c r="FA28" s="3"/>
      <c r="FB28" s="3"/>
      <c r="FC28" s="3"/>
      <c r="FD28" s="11"/>
      <c r="FE28" s="3"/>
      <c r="FF28" s="3"/>
      <c r="FG28" s="3"/>
      <c r="FH28" s="3"/>
      <c r="FI28" s="3"/>
      <c r="FJ28" s="3"/>
      <c r="FK28" s="2"/>
      <c r="FL28" s="3"/>
      <c r="FM28" s="3"/>
      <c r="FN28" s="3"/>
      <c r="FO28" s="11"/>
      <c r="FP28" s="3"/>
      <c r="FQ28" s="3"/>
      <c r="FR28" s="3"/>
      <c r="FS28" s="3"/>
      <c r="FT28" s="3"/>
      <c r="FU28" s="3"/>
      <c r="FV28" s="2"/>
      <c r="FW28" s="3"/>
      <c r="FX28" s="3"/>
      <c r="FY28" s="3"/>
      <c r="FZ28" s="11"/>
      <c r="GA28" s="3"/>
      <c r="GB28" s="3"/>
      <c r="GC28" s="3"/>
      <c r="GD28" s="3"/>
      <c r="GE28" s="3"/>
      <c r="GF28" s="3"/>
      <c r="GG28" s="2"/>
      <c r="GH28" s="3"/>
      <c r="GI28" s="3"/>
      <c r="GJ28" s="3"/>
      <c r="GK28" s="11"/>
      <c r="GL28" s="3"/>
      <c r="GM28" s="3"/>
      <c r="GN28" s="3"/>
      <c r="GO28" s="3"/>
      <c r="GP28" s="3"/>
      <c r="GQ28" s="3"/>
      <c r="GR28" s="2"/>
      <c r="GS28" s="3"/>
      <c r="GT28" s="3"/>
      <c r="GU28" s="3"/>
    </row>
    <row r="29" spans="1:203">
      <c r="A29" s="21" t="s">
        <v>25</v>
      </c>
      <c r="B29" s="21">
        <v>1452.5</v>
      </c>
      <c r="C29" s="21">
        <v>1949</v>
      </c>
      <c r="D29" s="3"/>
      <c r="E29" s="21"/>
      <c r="F29" s="3"/>
      <c r="G29" s="3"/>
      <c r="H29" s="3"/>
      <c r="I29" s="21" t="s">
        <v>25</v>
      </c>
      <c r="J29" s="21">
        <v>1949</v>
      </c>
      <c r="K29" s="21">
        <v>1452.5</v>
      </c>
      <c r="L29" s="3">
        <v>2.5000000000000001E-2</v>
      </c>
      <c r="M29" s="3">
        <f t="shared" si="0"/>
        <v>36.3125</v>
      </c>
      <c r="N29" s="3">
        <f t="shared" si="1"/>
        <v>48.725000000000001</v>
      </c>
      <c r="O29" s="3">
        <f t="shared" si="2"/>
        <v>1.3418244406196214</v>
      </c>
      <c r="Q29" s="3">
        <f t="shared" si="3"/>
        <v>-9.9706876117172332</v>
      </c>
      <c r="R29" s="3">
        <f t="shared" si="4"/>
        <v>-12.087364235266197</v>
      </c>
      <c r="S29" s="3">
        <f t="shared" si="5"/>
        <v>34.182444061962137</v>
      </c>
      <c r="T29" s="11"/>
      <c r="U29" s="3"/>
      <c r="V29" s="3"/>
      <c r="W29" s="3"/>
      <c r="X29" s="3"/>
      <c r="Y29" s="3"/>
      <c r="Z29" s="3"/>
      <c r="AB29" s="3"/>
      <c r="AC29" s="3"/>
      <c r="AD29" s="3"/>
      <c r="AE29" s="11"/>
      <c r="AF29" s="3"/>
      <c r="AG29" s="3"/>
      <c r="AH29" s="3"/>
      <c r="AI29" s="3"/>
      <c r="AJ29" s="3"/>
      <c r="AK29" s="3"/>
      <c r="AM29" s="3"/>
      <c r="AN29" s="3"/>
      <c r="AO29" s="3"/>
      <c r="AP29" s="11"/>
      <c r="AQ29" s="3"/>
      <c r="AR29" s="3"/>
      <c r="AS29" s="3"/>
      <c r="AT29" s="3"/>
      <c r="AU29" s="3"/>
      <c r="AV29" s="3"/>
      <c r="AX29" s="3"/>
      <c r="AY29" s="3"/>
      <c r="AZ29" s="3"/>
      <c r="BA29" s="11"/>
      <c r="BB29" s="3"/>
      <c r="BC29" s="3"/>
      <c r="BD29" s="3"/>
      <c r="BE29" s="3"/>
      <c r="BF29" s="3"/>
      <c r="BG29" s="3"/>
      <c r="BI29" s="3"/>
      <c r="BJ29" s="3"/>
      <c r="BK29" s="3"/>
      <c r="BL29" s="11"/>
      <c r="BM29" s="3"/>
      <c r="BN29" s="3"/>
      <c r="BO29" s="3"/>
      <c r="BP29" s="3"/>
      <c r="BQ29" s="3"/>
      <c r="BR29" s="3"/>
      <c r="BS29" s="2"/>
      <c r="BT29" s="3"/>
      <c r="BU29" s="3"/>
      <c r="BV29" s="3"/>
      <c r="BW29" s="11"/>
      <c r="BX29" s="3"/>
      <c r="BY29" s="3"/>
      <c r="BZ29" s="3"/>
      <c r="CA29" s="3"/>
      <c r="CB29" s="3"/>
      <c r="CC29" s="3"/>
      <c r="CD29" s="2"/>
      <c r="CE29" s="3"/>
      <c r="CF29" s="3"/>
      <c r="CG29" s="3"/>
      <c r="CH29" s="11"/>
      <c r="CI29" s="3"/>
      <c r="CJ29" s="3"/>
      <c r="CK29" s="3"/>
      <c r="CL29" s="3"/>
      <c r="CM29" s="3"/>
      <c r="CN29" s="3"/>
      <c r="CO29" s="2"/>
      <c r="CP29" s="3"/>
      <c r="CQ29" s="3"/>
      <c r="CR29" s="3"/>
      <c r="CS29" s="11"/>
      <c r="CT29" s="3"/>
      <c r="CU29" s="3"/>
      <c r="CV29" s="3"/>
      <c r="CW29" s="3"/>
      <c r="CX29" s="3"/>
      <c r="CY29" s="3"/>
      <c r="CZ29" s="2"/>
      <c r="DA29" s="3"/>
      <c r="DB29" s="3"/>
      <c r="DC29" s="3"/>
      <c r="DD29" s="11"/>
      <c r="DE29" s="3"/>
      <c r="DF29" s="3"/>
      <c r="DG29" s="3"/>
      <c r="DH29" s="3"/>
      <c r="DI29" s="3"/>
      <c r="DJ29" s="3"/>
      <c r="DK29" s="2"/>
      <c r="DL29" s="3"/>
      <c r="DM29" s="3"/>
      <c r="DN29" s="3"/>
      <c r="DO29" s="11"/>
      <c r="DP29" s="3"/>
      <c r="DQ29" s="3"/>
      <c r="DR29" s="3"/>
      <c r="DS29" s="3"/>
      <c r="DT29" s="3"/>
      <c r="DU29" s="3"/>
      <c r="DV29" s="2"/>
      <c r="DW29" s="3"/>
      <c r="DX29" s="3"/>
      <c r="DY29" s="3"/>
      <c r="DZ29" s="7"/>
      <c r="EA29" s="3"/>
      <c r="EB29" s="3"/>
      <c r="EC29" s="3"/>
      <c r="ED29" s="3"/>
      <c r="EE29" s="3"/>
      <c r="EF29" s="3"/>
      <c r="EG29" s="3"/>
      <c r="EH29" s="11"/>
      <c r="EI29" s="3"/>
      <c r="EJ29" s="3"/>
      <c r="EK29" s="3"/>
      <c r="EL29" s="3"/>
      <c r="EM29" s="3"/>
      <c r="EN29" s="3"/>
      <c r="EO29" s="2"/>
      <c r="EP29" s="3"/>
      <c r="EQ29" s="3"/>
      <c r="ER29" s="3"/>
      <c r="ES29" s="11"/>
      <c r="ET29" s="3"/>
      <c r="EU29" s="3"/>
      <c r="EV29" s="3"/>
      <c r="EW29" s="3"/>
      <c r="EX29" s="3"/>
      <c r="EY29" s="3"/>
      <c r="EZ29" s="2"/>
      <c r="FA29" s="3"/>
      <c r="FB29" s="3"/>
      <c r="FC29" s="3"/>
      <c r="FD29" s="11"/>
      <c r="FE29" s="3"/>
      <c r="FF29" s="3"/>
      <c r="FG29" s="3"/>
      <c r="FH29" s="3"/>
      <c r="FI29" s="3"/>
      <c r="FJ29" s="3"/>
      <c r="FK29" s="2"/>
      <c r="FL29" s="3"/>
      <c r="FM29" s="3"/>
      <c r="FN29" s="3"/>
      <c r="FO29" s="11"/>
      <c r="FP29" s="3"/>
      <c r="FQ29" s="3"/>
      <c r="FR29" s="3"/>
      <c r="FS29" s="3"/>
      <c r="FT29" s="3"/>
      <c r="FU29" s="3"/>
      <c r="FV29" s="2"/>
      <c r="FW29" s="3"/>
      <c r="FX29" s="3"/>
      <c r="FY29" s="3"/>
      <c r="FZ29" s="11"/>
      <c r="GA29" s="3"/>
      <c r="GB29" s="3"/>
      <c r="GC29" s="3"/>
      <c r="GD29" s="3"/>
      <c r="GE29" s="3"/>
      <c r="GF29" s="3"/>
      <c r="GG29" s="2"/>
      <c r="GH29" s="3"/>
      <c r="GI29" s="3"/>
      <c r="GJ29" s="3"/>
      <c r="GK29" s="11"/>
      <c r="GL29" s="3"/>
      <c r="GM29" s="3"/>
      <c r="GN29" s="3"/>
      <c r="GO29" s="3"/>
      <c r="GP29" s="3"/>
      <c r="GQ29" s="3"/>
      <c r="GR29" s="2"/>
      <c r="GS29" s="3"/>
      <c r="GT29" s="3"/>
      <c r="GU29" s="3"/>
    </row>
    <row r="30" spans="1:203">
      <c r="A30" s="21" t="s">
        <v>62</v>
      </c>
      <c r="B30" s="21">
        <v>7.6999999999999993</v>
      </c>
      <c r="C30" s="21">
        <v>8.5</v>
      </c>
      <c r="D30" s="3"/>
      <c r="E30" s="21"/>
      <c r="F30" s="3"/>
      <c r="G30" s="3"/>
      <c r="H30" s="3"/>
      <c r="I30" s="21" t="s">
        <v>62</v>
      </c>
      <c r="J30" s="21">
        <v>8.5</v>
      </c>
      <c r="K30" s="21">
        <v>7.6999999999999993</v>
      </c>
      <c r="L30" s="3">
        <v>4.3</v>
      </c>
      <c r="M30" s="3">
        <f t="shared" si="0"/>
        <v>33.109999999999992</v>
      </c>
      <c r="N30" s="3">
        <f t="shared" si="1"/>
        <v>36.549999999999997</v>
      </c>
      <c r="O30" s="3">
        <f t="shared" si="2"/>
        <v>1.1038961038961042</v>
      </c>
      <c r="Q30" s="3">
        <f t="shared" si="3"/>
        <v>-25.93441871130474</v>
      </c>
      <c r="R30" s="3">
        <f t="shared" si="4"/>
        <v>-27.675772503358697</v>
      </c>
      <c r="S30" s="3">
        <f t="shared" si="5"/>
        <v>10.389610389610414</v>
      </c>
      <c r="T30" s="11"/>
      <c r="U30" s="3"/>
      <c r="V30" s="3"/>
      <c r="W30" s="3"/>
      <c r="X30" s="3"/>
      <c r="Y30" s="3"/>
      <c r="Z30" s="3"/>
      <c r="AB30" s="3"/>
      <c r="AC30" s="3"/>
      <c r="AD30" s="3"/>
      <c r="AE30" s="11"/>
      <c r="AF30" s="3"/>
      <c r="AG30" s="3"/>
      <c r="AH30" s="3"/>
      <c r="AI30" s="3"/>
      <c r="AJ30" s="3"/>
      <c r="AK30" s="3"/>
      <c r="AM30" s="3"/>
      <c r="AN30" s="3"/>
      <c r="AO30" s="3"/>
      <c r="AP30" s="11"/>
      <c r="AQ30" s="3"/>
      <c r="AR30" s="3"/>
      <c r="AS30" s="3"/>
      <c r="AT30" s="3"/>
      <c r="AU30" s="3"/>
      <c r="AV30" s="3"/>
      <c r="AX30" s="3"/>
      <c r="AY30" s="3"/>
      <c r="AZ30" s="3"/>
      <c r="BA30" s="11"/>
      <c r="BB30" s="3"/>
      <c r="BC30" s="3"/>
      <c r="BD30" s="3"/>
      <c r="BE30" s="3"/>
      <c r="BF30" s="3"/>
      <c r="BG30" s="3"/>
      <c r="BI30" s="3"/>
      <c r="BJ30" s="3"/>
      <c r="BK30" s="3"/>
      <c r="BL30" s="11"/>
      <c r="BM30" s="3"/>
      <c r="BN30" s="3"/>
      <c r="BO30" s="3"/>
      <c r="BP30" s="3"/>
      <c r="BQ30" s="3"/>
      <c r="BR30" s="3"/>
      <c r="BS30" s="2"/>
      <c r="BT30" s="3"/>
      <c r="BU30" s="3"/>
      <c r="BV30" s="3"/>
      <c r="BW30" s="11"/>
      <c r="BX30" s="3"/>
      <c r="BY30" s="3"/>
      <c r="BZ30" s="3"/>
      <c r="CA30" s="3"/>
      <c r="CB30" s="3"/>
      <c r="CC30" s="3"/>
      <c r="CD30" s="2"/>
      <c r="CE30" s="3"/>
      <c r="CF30" s="3"/>
      <c r="CG30" s="3"/>
      <c r="CH30" s="11"/>
      <c r="CI30" s="3"/>
      <c r="CJ30" s="3"/>
      <c r="CK30" s="3"/>
      <c r="CL30" s="3"/>
      <c r="CM30" s="3"/>
      <c r="CN30" s="3"/>
      <c r="CO30" s="2"/>
      <c r="CP30" s="3"/>
      <c r="CQ30" s="3"/>
      <c r="CR30" s="3"/>
      <c r="CS30" s="11"/>
      <c r="CT30" s="3"/>
      <c r="CU30" s="3"/>
      <c r="CV30" s="3"/>
      <c r="CW30" s="3"/>
      <c r="CX30" s="3"/>
      <c r="CY30" s="3"/>
      <c r="CZ30" s="2"/>
      <c r="DA30" s="3"/>
      <c r="DB30" s="3"/>
      <c r="DC30" s="3"/>
      <c r="DD30" s="11"/>
      <c r="DE30" s="3"/>
      <c r="DF30" s="3"/>
      <c r="DG30" s="3"/>
      <c r="DH30" s="3"/>
      <c r="DI30" s="3"/>
      <c r="DJ30" s="3"/>
      <c r="DK30" s="2"/>
      <c r="DL30" s="3"/>
      <c r="DM30" s="3"/>
      <c r="DN30" s="3"/>
      <c r="DO30" s="11"/>
      <c r="DP30" s="3"/>
      <c r="DQ30" s="3"/>
      <c r="DR30" s="3"/>
      <c r="DS30" s="3"/>
      <c r="DT30" s="3"/>
      <c r="DU30" s="3"/>
      <c r="DV30" s="2"/>
      <c r="DW30" s="3"/>
      <c r="DX30" s="3"/>
      <c r="DY30" s="3"/>
      <c r="DZ30" s="7"/>
      <c r="EA30" s="3"/>
      <c r="EB30" s="3"/>
      <c r="EC30" s="3"/>
      <c r="ED30" s="3"/>
      <c r="EE30" s="3"/>
      <c r="EF30" s="3"/>
      <c r="EG30" s="3"/>
      <c r="EH30" s="11"/>
      <c r="EI30" s="3"/>
      <c r="EJ30" s="3"/>
      <c r="EK30" s="3"/>
      <c r="EL30" s="3"/>
      <c r="EM30" s="3"/>
      <c r="EN30" s="3"/>
      <c r="EO30" s="2"/>
      <c r="EP30" s="3"/>
      <c r="EQ30" s="3"/>
      <c r="ER30" s="3"/>
      <c r="ES30" s="11"/>
      <c r="ET30" s="3"/>
      <c r="EU30" s="3"/>
      <c r="EV30" s="3"/>
      <c r="EW30" s="3"/>
      <c r="EX30" s="3"/>
      <c r="EY30" s="3"/>
      <c r="EZ30" s="2"/>
      <c r="FA30" s="3"/>
      <c r="FB30" s="3"/>
      <c r="FC30" s="3"/>
      <c r="FD30" s="11"/>
      <c r="FE30" s="3"/>
      <c r="FF30" s="3"/>
      <c r="FG30" s="3"/>
      <c r="FH30" s="3"/>
      <c r="FI30" s="3"/>
      <c r="FJ30" s="3"/>
      <c r="FK30" s="2"/>
      <c r="FL30" s="3"/>
      <c r="FM30" s="3"/>
      <c r="FN30" s="3"/>
      <c r="FO30" s="11"/>
      <c r="FP30" s="3"/>
      <c r="FQ30" s="3"/>
      <c r="FR30" s="3"/>
      <c r="FS30" s="3"/>
      <c r="FT30" s="3"/>
      <c r="FU30" s="3"/>
      <c r="FV30" s="2"/>
      <c r="FW30" s="3"/>
      <c r="FX30" s="3"/>
      <c r="FY30" s="3"/>
      <c r="FZ30" s="11"/>
      <c r="GA30" s="3"/>
      <c r="GB30" s="3"/>
      <c r="GC30" s="3"/>
      <c r="GD30" s="3"/>
      <c r="GE30" s="3"/>
      <c r="GF30" s="3"/>
      <c r="GG30" s="2"/>
      <c r="GH30" s="3"/>
      <c r="GI30" s="3"/>
      <c r="GJ30" s="3"/>
      <c r="GK30" s="11"/>
      <c r="GL30" s="3"/>
      <c r="GM30" s="3"/>
      <c r="GN30" s="3"/>
      <c r="GO30" s="3"/>
      <c r="GP30" s="3"/>
      <c r="GQ30" s="3"/>
      <c r="GR30" s="2"/>
      <c r="GS30" s="3"/>
      <c r="GT30" s="3"/>
      <c r="GU30" s="3"/>
    </row>
    <row r="31" spans="1:203">
      <c r="A31" s="21" t="s">
        <v>63</v>
      </c>
      <c r="B31" s="21">
        <v>0.95</v>
      </c>
      <c r="C31" s="21">
        <v>3.8</v>
      </c>
      <c r="E31" s="21"/>
      <c r="I31" s="21" t="s">
        <v>63</v>
      </c>
      <c r="J31" s="21">
        <v>3.8</v>
      </c>
      <c r="K31" s="21">
        <v>0.95</v>
      </c>
      <c r="L31" s="3">
        <v>10</v>
      </c>
      <c r="M31" s="3">
        <f t="shared" si="0"/>
        <v>9.5</v>
      </c>
      <c r="N31" s="3">
        <f t="shared" si="1"/>
        <v>38</v>
      </c>
      <c r="O31" s="3">
        <f t="shared" si="2"/>
        <v>4</v>
      </c>
      <c r="Q31" s="3">
        <f t="shared" ref="Q31:Q68" si="6">((O31/$P$14)-1)*100</f>
        <v>168.37881219903687</v>
      </c>
      <c r="R31" s="3">
        <f t="shared" ref="R31:R68" si="7">((O31/$P$16)-1)*100</f>
        <v>162.06896551724137</v>
      </c>
      <c r="S31" s="3">
        <f t="shared" ref="S31:S68" si="8">(O31-1)*100</f>
        <v>300</v>
      </c>
      <c r="X31" s="3"/>
      <c r="AE31" s="6"/>
      <c r="BA31" s="6"/>
      <c r="BL31" s="6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6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6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6"/>
      <c r="CT31" s="2"/>
      <c r="CU31" s="2"/>
      <c r="CV31" s="2"/>
      <c r="CW31" s="2"/>
      <c r="CX31" s="2"/>
      <c r="CY31" s="2"/>
      <c r="CZ31" s="2"/>
      <c r="DA31" s="2"/>
      <c r="DB31" s="2"/>
      <c r="DC31" s="2"/>
    </row>
    <row r="32" spans="1:203">
      <c r="A32" s="21" t="s">
        <v>64</v>
      </c>
      <c r="B32" s="21">
        <v>17</v>
      </c>
      <c r="C32" s="21">
        <v>17.7</v>
      </c>
      <c r="E32" s="21"/>
      <c r="I32" s="21" t="s">
        <v>64</v>
      </c>
      <c r="J32" s="21">
        <v>17.7</v>
      </c>
      <c r="K32" s="21">
        <v>17</v>
      </c>
      <c r="L32" s="3">
        <v>2.6</v>
      </c>
      <c r="M32" s="3">
        <f t="shared" si="0"/>
        <v>44.2</v>
      </c>
      <c r="N32" s="3">
        <f t="shared" si="1"/>
        <v>46.02</v>
      </c>
      <c r="O32" s="3">
        <f t="shared" si="2"/>
        <v>1.0411764705882354</v>
      </c>
      <c r="Q32" s="3">
        <f t="shared" si="6"/>
        <v>-30.14257388348598</v>
      </c>
      <c r="R32" s="3">
        <f t="shared" si="7"/>
        <v>-31.784989858012167</v>
      </c>
      <c r="S32" s="3">
        <f t="shared" si="8"/>
        <v>4.117647058823537</v>
      </c>
    </row>
    <row r="33" spans="1:19">
      <c r="A33" s="21" t="s">
        <v>65</v>
      </c>
      <c r="B33" s="21">
        <v>2.95</v>
      </c>
      <c r="C33" s="21">
        <v>3.1</v>
      </c>
      <c r="E33" s="21"/>
      <c r="I33" s="21" t="s">
        <v>65</v>
      </c>
      <c r="J33" s="21">
        <v>3.1</v>
      </c>
      <c r="K33" s="21">
        <v>2.95</v>
      </c>
      <c r="L33" s="3">
        <v>13</v>
      </c>
      <c r="M33" s="3">
        <f t="shared" si="0"/>
        <v>38.35</v>
      </c>
      <c r="N33" s="3">
        <f t="shared" si="1"/>
        <v>40.300000000000004</v>
      </c>
      <c r="O33" s="3">
        <f t="shared" si="2"/>
        <v>1.0508474576271187</v>
      </c>
      <c r="Q33" s="3">
        <f t="shared" si="6"/>
        <v>-29.493701879914035</v>
      </c>
      <c r="R33" s="3">
        <f t="shared" si="7"/>
        <v>-31.151373465809463</v>
      </c>
      <c r="S33" s="3">
        <f t="shared" si="8"/>
        <v>5.0847457627118731</v>
      </c>
    </row>
    <row r="34" spans="1:19">
      <c r="A34" s="21" t="s">
        <v>23</v>
      </c>
      <c r="B34" s="21">
        <v>6.35</v>
      </c>
      <c r="C34" s="21">
        <v>4.3</v>
      </c>
      <c r="E34" s="21"/>
      <c r="I34" s="21" t="s">
        <v>23</v>
      </c>
      <c r="J34" s="21">
        <v>4.3</v>
      </c>
      <c r="K34" s="21">
        <v>6.35</v>
      </c>
      <c r="L34" s="3">
        <v>7</v>
      </c>
      <c r="M34" s="3">
        <f t="shared" si="0"/>
        <v>44.449999999999996</v>
      </c>
      <c r="N34" s="3">
        <f t="shared" si="1"/>
        <v>30.099999999999998</v>
      </c>
      <c r="O34" s="3">
        <f t="shared" si="2"/>
        <v>0.67716535433070868</v>
      </c>
      <c r="Q34" s="3">
        <f t="shared" si="6"/>
        <v>-54.565791635596113</v>
      </c>
      <c r="R34" s="3">
        <f t="shared" si="7"/>
        <v>-55.633994026608747</v>
      </c>
      <c r="S34" s="3">
        <f t="shared" si="8"/>
        <v>-32.283464566929133</v>
      </c>
    </row>
    <row r="35" spans="1:19">
      <c r="A35" s="21" t="s">
        <v>43</v>
      </c>
      <c r="B35" s="21">
        <v>68.349999999999994</v>
      </c>
      <c r="C35" s="21">
        <v>94.2</v>
      </c>
      <c r="E35" s="21"/>
      <c r="I35" s="21" t="s">
        <v>43</v>
      </c>
      <c r="J35" s="21">
        <v>94.2</v>
      </c>
      <c r="K35" s="21">
        <v>68.349999999999994</v>
      </c>
      <c r="L35" s="2">
        <v>0.3</v>
      </c>
      <c r="M35" s="3">
        <f t="shared" si="0"/>
        <v>20.504999999999999</v>
      </c>
      <c r="N35" s="3">
        <f t="shared" si="1"/>
        <v>28.26</v>
      </c>
      <c r="O35" s="3">
        <f t="shared" si="2"/>
        <v>1.3782004389173375</v>
      </c>
      <c r="Q35" s="3">
        <f t="shared" si="6"/>
        <v>-7.5300508077934207</v>
      </c>
      <c r="R35" s="3">
        <f t="shared" si="7"/>
        <v>-9.7041091743813475</v>
      </c>
      <c r="S35" s="3">
        <f t="shared" si="8"/>
        <v>37.820043891733746</v>
      </c>
    </row>
    <row r="36" spans="1:19">
      <c r="A36" s="21" t="s">
        <v>27</v>
      </c>
      <c r="B36" s="21">
        <v>1141.5</v>
      </c>
      <c r="C36" s="21">
        <v>1351.1</v>
      </c>
      <c r="E36" s="21"/>
      <c r="I36" s="21" t="s">
        <v>27</v>
      </c>
      <c r="J36" s="21">
        <v>1351.1</v>
      </c>
      <c r="K36" s="21">
        <v>1141.5</v>
      </c>
      <c r="L36" s="2">
        <v>3.3000000000000002E-2</v>
      </c>
      <c r="M36" s="3">
        <f t="shared" si="0"/>
        <v>37.669499999999999</v>
      </c>
      <c r="N36" s="3">
        <f t="shared" si="1"/>
        <v>44.586300000000001</v>
      </c>
      <c r="O36" s="3">
        <f t="shared" si="2"/>
        <v>1.1836180464301358</v>
      </c>
      <c r="Q36" s="3">
        <f t="shared" si="6"/>
        <v>-20.585498650433919</v>
      </c>
      <c r="R36" s="3">
        <f t="shared" si="7"/>
        <v>-22.452610751129043</v>
      </c>
      <c r="S36" s="3">
        <f t="shared" si="8"/>
        <v>18.361804643013578</v>
      </c>
    </row>
    <row r="37" spans="1:19">
      <c r="A37" s="21" t="s">
        <v>66</v>
      </c>
      <c r="B37" s="21">
        <v>0.8</v>
      </c>
      <c r="C37" s="21">
        <v>0.3</v>
      </c>
      <c r="E37" s="21"/>
      <c r="I37" s="21" t="s">
        <v>66</v>
      </c>
      <c r="J37" s="21">
        <v>0.3</v>
      </c>
      <c r="K37" s="21">
        <v>0.8</v>
      </c>
      <c r="L37" s="2">
        <v>50</v>
      </c>
      <c r="M37" s="3">
        <f t="shared" si="0"/>
        <v>40</v>
      </c>
      <c r="N37" s="3">
        <f t="shared" si="1"/>
        <v>15</v>
      </c>
      <c r="O37" s="3">
        <f t="shared" si="2"/>
        <v>0.375</v>
      </c>
      <c r="Q37" s="3">
        <f t="shared" si="6"/>
        <v>-74.839486356340288</v>
      </c>
      <c r="R37" s="3">
        <f t="shared" si="7"/>
        <v>-75.431034482758619</v>
      </c>
      <c r="S37" s="3">
        <f t="shared" si="8"/>
        <v>-62.5</v>
      </c>
    </row>
    <row r="38" spans="1:19">
      <c r="A38" s="21" t="s">
        <v>67</v>
      </c>
      <c r="B38" s="21">
        <v>3.75</v>
      </c>
      <c r="C38" s="21">
        <v>4.9000000000000004</v>
      </c>
      <c r="E38" s="21"/>
      <c r="I38" s="21" t="s">
        <v>67</v>
      </c>
      <c r="J38" s="21">
        <v>4.9000000000000004</v>
      </c>
      <c r="K38" s="21">
        <v>3.75</v>
      </c>
      <c r="L38" s="2">
        <v>9.5</v>
      </c>
      <c r="M38" s="3">
        <f t="shared" si="0"/>
        <v>35.625</v>
      </c>
      <c r="N38" s="3">
        <f t="shared" si="1"/>
        <v>46.550000000000004</v>
      </c>
      <c r="O38" s="3">
        <f t="shared" si="2"/>
        <v>1.3066666666666669</v>
      </c>
      <c r="Q38" s="3">
        <f t="shared" si="6"/>
        <v>-12.329588014981274</v>
      </c>
      <c r="R38" s="3">
        <f t="shared" si="7"/>
        <v>-14.390804597701145</v>
      </c>
      <c r="S38" s="3">
        <f t="shared" si="8"/>
        <v>30.666666666666686</v>
      </c>
    </row>
    <row r="39" spans="1:19">
      <c r="A39" s="21" t="s">
        <v>68</v>
      </c>
      <c r="B39" s="21">
        <v>0.9</v>
      </c>
      <c r="C39" s="21">
        <v>2</v>
      </c>
      <c r="E39" s="21"/>
      <c r="I39" s="21" t="s">
        <v>68</v>
      </c>
      <c r="J39" s="21">
        <v>2</v>
      </c>
      <c r="K39" s="21">
        <v>0.9</v>
      </c>
      <c r="L39" s="2">
        <v>10</v>
      </c>
      <c r="M39" s="3">
        <f t="shared" si="0"/>
        <v>9</v>
      </c>
      <c r="N39" s="3">
        <f t="shared" si="1"/>
        <v>20</v>
      </c>
      <c r="O39" s="3">
        <f t="shared" si="2"/>
        <v>2.2222222222222223</v>
      </c>
      <c r="Q39" s="3">
        <f t="shared" si="6"/>
        <v>49.099340110576065</v>
      </c>
      <c r="R39" s="3">
        <f t="shared" si="7"/>
        <v>45.593869731800773</v>
      </c>
      <c r="S39" s="3">
        <f t="shared" si="8"/>
        <v>122.22222222222223</v>
      </c>
    </row>
    <row r="40" spans="1:19">
      <c r="A40" s="21" t="s">
        <v>69</v>
      </c>
      <c r="B40" s="21">
        <v>46.5</v>
      </c>
      <c r="C40" s="21">
        <v>44</v>
      </c>
      <c r="E40" s="21"/>
      <c r="I40" s="21" t="s">
        <v>69</v>
      </c>
      <c r="J40" s="21">
        <v>44</v>
      </c>
      <c r="K40" s="21">
        <v>46.5</v>
      </c>
      <c r="L40" s="2">
        <v>0.82</v>
      </c>
      <c r="M40" s="3">
        <f t="shared" si="0"/>
        <v>38.129999999999995</v>
      </c>
      <c r="N40" s="3">
        <f t="shared" si="1"/>
        <v>36.08</v>
      </c>
      <c r="O40" s="3">
        <f t="shared" si="2"/>
        <v>0.94623655913978499</v>
      </c>
      <c r="Q40" s="3">
        <f t="shared" si="6"/>
        <v>-36.512539049690197</v>
      </c>
      <c r="R40" s="3">
        <f t="shared" si="7"/>
        <v>-38.005190952910638</v>
      </c>
      <c r="S40" s="3">
        <f t="shared" si="8"/>
        <v>-5.3763440860215006</v>
      </c>
    </row>
    <row r="41" spans="1:19">
      <c r="A41" s="21" t="s">
        <v>22</v>
      </c>
      <c r="B41" s="21">
        <v>111</v>
      </c>
      <c r="C41" s="21">
        <v>161.4</v>
      </c>
      <c r="E41" s="21"/>
      <c r="I41" s="21" t="s">
        <v>22</v>
      </c>
      <c r="J41" s="21">
        <v>161.4</v>
      </c>
      <c r="K41" s="21">
        <v>111</v>
      </c>
      <c r="L41" s="26">
        <v>0.2</v>
      </c>
      <c r="M41" s="3">
        <f t="shared" si="0"/>
        <v>22.200000000000003</v>
      </c>
      <c r="N41" s="3">
        <f t="shared" si="1"/>
        <v>32.28</v>
      </c>
      <c r="O41" s="3">
        <f t="shared" si="2"/>
        <v>1.4540540540540539</v>
      </c>
      <c r="Q41" s="3">
        <f t="shared" si="6"/>
        <v>-2.4406750249447162</v>
      </c>
      <c r="R41" s="3">
        <f t="shared" si="7"/>
        <v>-4.7343895619757825</v>
      </c>
      <c r="S41" s="3">
        <f t="shared" si="8"/>
        <v>45.405405405405389</v>
      </c>
    </row>
    <row r="42" spans="1:19">
      <c r="A42" s="21" t="s">
        <v>24</v>
      </c>
      <c r="B42" s="21">
        <v>7.0500000000000007</v>
      </c>
      <c r="C42" s="21">
        <v>8.1</v>
      </c>
      <c r="E42" s="21"/>
      <c r="I42" s="21" t="s">
        <v>24</v>
      </c>
      <c r="J42" s="21">
        <v>8.1</v>
      </c>
      <c r="K42" s="21">
        <v>7.0500000000000007</v>
      </c>
      <c r="L42" s="2">
        <v>2</v>
      </c>
      <c r="M42" s="3">
        <f t="shared" si="0"/>
        <v>14.100000000000001</v>
      </c>
      <c r="N42" s="3">
        <f t="shared" si="1"/>
        <v>16.2</v>
      </c>
      <c r="O42" s="3">
        <f t="shared" si="2"/>
        <v>1.1489361702127658</v>
      </c>
      <c r="Q42" s="3">
        <f t="shared" si="6"/>
        <v>-22.912468836446862</v>
      </c>
      <c r="R42" s="3">
        <f t="shared" si="7"/>
        <v>-24.724871606749833</v>
      </c>
      <c r="S42" s="3">
        <f t="shared" si="8"/>
        <v>14.893617021276583</v>
      </c>
    </row>
    <row r="43" spans="1:19">
      <c r="A43" s="21" t="s">
        <v>70</v>
      </c>
      <c r="B43" s="21">
        <v>24.15</v>
      </c>
      <c r="C43" s="21">
        <v>28.3</v>
      </c>
      <c r="E43" s="21"/>
      <c r="I43" s="21" t="s">
        <v>70</v>
      </c>
      <c r="J43" s="21">
        <v>28.3</v>
      </c>
      <c r="K43" s="21">
        <v>24.15</v>
      </c>
      <c r="L43" s="26">
        <v>1</v>
      </c>
      <c r="M43" s="3">
        <f t="shared" si="0"/>
        <v>24.15</v>
      </c>
      <c r="N43" s="3">
        <f t="shared" si="1"/>
        <v>28.3</v>
      </c>
      <c r="O43" s="3">
        <f t="shared" si="2"/>
        <v>1.1718426501035197</v>
      </c>
      <c r="Q43" s="3">
        <f t="shared" si="6"/>
        <v>-21.375565370261452</v>
      </c>
      <c r="R43" s="3">
        <f t="shared" si="7"/>
        <v>-23.224102234596987</v>
      </c>
      <c r="S43" s="3">
        <f t="shared" si="8"/>
        <v>17.184265010351972</v>
      </c>
    </row>
    <row r="44" spans="1:19">
      <c r="A44" s="21" t="s">
        <v>71</v>
      </c>
      <c r="B44" s="21">
        <v>59.3</v>
      </c>
      <c r="C44" s="21">
        <v>51.8</v>
      </c>
      <c r="E44" s="21"/>
      <c r="I44" s="21" t="s">
        <v>71</v>
      </c>
      <c r="J44" s="21">
        <v>51.8</v>
      </c>
      <c r="K44" s="21">
        <v>59.3</v>
      </c>
      <c r="L44" s="2">
        <v>0.5</v>
      </c>
      <c r="M44" s="3">
        <f t="shared" si="0"/>
        <v>29.65</v>
      </c>
      <c r="N44" s="3">
        <f t="shared" si="1"/>
        <v>25.9</v>
      </c>
      <c r="O44" s="3">
        <f t="shared" si="2"/>
        <v>0.87352445193929174</v>
      </c>
      <c r="Q44" s="3">
        <f t="shared" si="6"/>
        <v>-41.39113629042955</v>
      </c>
      <c r="R44" s="3">
        <f t="shared" si="7"/>
        <v>-42.76908763156365</v>
      </c>
      <c r="S44" s="3">
        <f t="shared" si="8"/>
        <v>-12.647554806070826</v>
      </c>
    </row>
    <row r="45" spans="1:19">
      <c r="A45" s="21" t="s">
        <v>72</v>
      </c>
      <c r="B45" s="21">
        <v>6.7050000000000001</v>
      </c>
      <c r="C45" s="21">
        <v>6.09</v>
      </c>
      <c r="E45" s="21"/>
      <c r="I45" s="21" t="s">
        <v>72</v>
      </c>
      <c r="J45" s="21">
        <v>6.09</v>
      </c>
      <c r="K45" s="21">
        <v>6.7050000000000001</v>
      </c>
      <c r="L45" s="2">
        <v>6.7</v>
      </c>
      <c r="M45" s="3">
        <f t="shared" si="0"/>
        <v>44.923500000000004</v>
      </c>
      <c r="N45" s="3">
        <f t="shared" ref="N45:N68" si="9">L45*C45</f>
        <v>40.802999999999997</v>
      </c>
      <c r="O45" s="3">
        <f t="shared" si="2"/>
        <v>0.90827740492170006</v>
      </c>
      <c r="Q45" s="3">
        <f t="shared" si="6"/>
        <v>-39.059397229972618</v>
      </c>
      <c r="R45" s="3">
        <f t="shared" si="7"/>
        <v>-40.492170022371376</v>
      </c>
      <c r="S45" s="3">
        <f t="shared" si="8"/>
        <v>-9.1722595078299936</v>
      </c>
    </row>
    <row r="46" spans="1:19">
      <c r="A46" s="21" t="s">
        <v>73</v>
      </c>
      <c r="B46" s="21">
        <v>24.5</v>
      </c>
      <c r="C46" s="21">
        <v>25.6</v>
      </c>
      <c r="E46" s="21"/>
      <c r="I46" s="21" t="s">
        <v>73</v>
      </c>
      <c r="J46" s="21">
        <v>25.6</v>
      </c>
      <c r="K46" s="21">
        <v>24.5</v>
      </c>
      <c r="L46" s="2">
        <v>1</v>
      </c>
      <c r="M46" s="3">
        <f t="shared" si="0"/>
        <v>24.5</v>
      </c>
      <c r="N46" s="3">
        <f t="shared" si="9"/>
        <v>25.6</v>
      </c>
      <c r="O46" s="3">
        <f t="shared" si="2"/>
        <v>1.0448979591836736</v>
      </c>
      <c r="Q46" s="3">
        <f t="shared" si="6"/>
        <v>-29.89288171127199</v>
      </c>
      <c r="R46" s="3">
        <f t="shared" si="7"/>
        <v>-31.541168191414492</v>
      </c>
      <c r="S46" s="3">
        <f t="shared" si="8"/>
        <v>4.4897959183673564</v>
      </c>
    </row>
    <row r="47" spans="1:19">
      <c r="A47" s="21" t="s">
        <v>74</v>
      </c>
      <c r="B47" s="21">
        <v>4.3</v>
      </c>
      <c r="C47" s="21">
        <v>4.1399999999999997</v>
      </c>
      <c r="E47" s="21"/>
      <c r="I47" s="21" t="s">
        <v>74</v>
      </c>
      <c r="J47" s="21">
        <v>4.1399999999999997</v>
      </c>
      <c r="K47" s="21">
        <v>4.3</v>
      </c>
      <c r="L47" s="2">
        <v>5</v>
      </c>
      <c r="M47" s="3">
        <f t="shared" si="0"/>
        <v>21.5</v>
      </c>
      <c r="N47" s="3">
        <f t="shared" si="9"/>
        <v>20.7</v>
      </c>
      <c r="O47" s="3">
        <f t="shared" si="2"/>
        <v>0.96279069767441861</v>
      </c>
      <c r="Q47" s="3">
        <f t="shared" si="6"/>
        <v>-35.401844040464383</v>
      </c>
      <c r="R47" s="3">
        <f t="shared" si="7"/>
        <v>-36.920609462710509</v>
      </c>
      <c r="S47" s="3">
        <f t="shared" si="8"/>
        <v>-3.7209302325581395</v>
      </c>
    </row>
    <row r="48" spans="1:19">
      <c r="A48" s="21" t="s">
        <v>75</v>
      </c>
      <c r="B48" s="21">
        <v>1.02</v>
      </c>
      <c r="C48" s="21">
        <v>1.18</v>
      </c>
      <c r="E48" s="21"/>
      <c r="I48" s="21" t="s">
        <v>75</v>
      </c>
      <c r="J48" s="21">
        <v>1.18</v>
      </c>
      <c r="K48" s="21">
        <v>1.02</v>
      </c>
      <c r="L48" s="26">
        <v>40</v>
      </c>
      <c r="M48" s="3">
        <f t="shared" si="0"/>
        <v>40.799999999999997</v>
      </c>
      <c r="N48" s="3">
        <f t="shared" si="9"/>
        <v>47.199999999999996</v>
      </c>
      <c r="O48" s="3">
        <f t="shared" si="2"/>
        <v>1.1568627450980391</v>
      </c>
      <c r="Q48" s="3">
        <f t="shared" si="6"/>
        <v>-22.380637648317769</v>
      </c>
      <c r="R48" s="3">
        <f t="shared" si="7"/>
        <v>-24.205544286680201</v>
      </c>
      <c r="S48" s="3">
        <f t="shared" si="8"/>
        <v>15.68627450980391</v>
      </c>
    </row>
    <row r="49" spans="1:19">
      <c r="A49" s="21" t="s">
        <v>76</v>
      </c>
      <c r="B49" s="21">
        <v>2.7949999999999999</v>
      </c>
      <c r="C49" s="21">
        <v>2.84</v>
      </c>
      <c r="E49" s="21"/>
      <c r="I49" s="21" t="s">
        <v>76</v>
      </c>
      <c r="J49" s="21">
        <v>2.84</v>
      </c>
      <c r="K49" s="21">
        <v>2.7949999999999999</v>
      </c>
      <c r="L49" s="26">
        <v>10</v>
      </c>
      <c r="M49" s="3">
        <f t="shared" si="0"/>
        <v>27.95</v>
      </c>
      <c r="N49" s="3">
        <f t="shared" si="9"/>
        <v>28.4</v>
      </c>
      <c r="O49" s="3">
        <f t="shared" si="2"/>
        <v>1.0161001788908766</v>
      </c>
      <c r="Q49" s="3">
        <f t="shared" si="6"/>
        <v>-31.825060228509415</v>
      </c>
      <c r="R49" s="3">
        <f t="shared" si="7"/>
        <v>-33.427919314046015</v>
      </c>
      <c r="S49" s="3">
        <f t="shared" si="8"/>
        <v>1.610017889087656</v>
      </c>
    </row>
    <row r="50" spans="1:19">
      <c r="A50" s="21" t="s">
        <v>77</v>
      </c>
      <c r="B50" s="21">
        <v>0.315</v>
      </c>
      <c r="C50" s="21">
        <v>0.35</v>
      </c>
      <c r="E50" s="21"/>
      <c r="I50" s="21" t="s">
        <v>77</v>
      </c>
      <c r="J50" s="21">
        <v>0.35</v>
      </c>
      <c r="K50" s="21">
        <v>0.315</v>
      </c>
      <c r="L50" s="2">
        <v>27</v>
      </c>
      <c r="M50" s="3">
        <f t="shared" si="0"/>
        <v>8.5050000000000008</v>
      </c>
      <c r="N50" s="3">
        <f t="shared" si="9"/>
        <v>9.4499999999999993</v>
      </c>
      <c r="O50" s="3">
        <f t="shared" si="2"/>
        <v>1.1111111111111109</v>
      </c>
      <c r="Q50" s="3">
        <f t="shared" si="6"/>
        <v>-25.450329944711992</v>
      </c>
      <c r="R50" s="3">
        <f t="shared" si="7"/>
        <v>-27.203065134099635</v>
      </c>
      <c r="S50" s="3">
        <f t="shared" si="8"/>
        <v>11.111111111111093</v>
      </c>
    </row>
    <row r="51" spans="1:19">
      <c r="A51" s="21" t="s">
        <v>78</v>
      </c>
      <c r="B51" s="21">
        <v>1.48</v>
      </c>
      <c r="C51" s="21">
        <v>2.08</v>
      </c>
      <c r="E51" s="21"/>
      <c r="I51" s="21" t="s">
        <v>78</v>
      </c>
      <c r="J51" s="21">
        <v>2.08</v>
      </c>
      <c r="K51" s="21">
        <v>1.48</v>
      </c>
      <c r="L51" s="2">
        <v>9.1999999999999993</v>
      </c>
      <c r="M51" s="3">
        <f t="shared" si="0"/>
        <v>13.616</v>
      </c>
      <c r="N51" s="3">
        <f t="shared" si="9"/>
        <v>19.135999999999999</v>
      </c>
      <c r="O51" s="3">
        <f t="shared" si="2"/>
        <v>1.4054054054054055</v>
      </c>
      <c r="Q51" s="3">
        <f t="shared" si="6"/>
        <v>-5.7047416597978406</v>
      </c>
      <c r="R51" s="3">
        <f t="shared" si="7"/>
        <v>-7.9217148182665458</v>
      </c>
      <c r="S51" s="3">
        <f t="shared" si="8"/>
        <v>40.540540540540547</v>
      </c>
    </row>
    <row r="52" spans="1:19">
      <c r="A52" s="21" t="s">
        <v>79</v>
      </c>
      <c r="B52" s="21">
        <v>0.22500000000000001</v>
      </c>
      <c r="C52" s="21">
        <v>0.23</v>
      </c>
      <c r="E52" s="21"/>
      <c r="I52" s="21" t="s">
        <v>79</v>
      </c>
      <c r="J52" s="21">
        <v>0.23</v>
      </c>
      <c r="K52" s="21">
        <v>0.22500000000000001</v>
      </c>
      <c r="L52" s="2">
        <v>50</v>
      </c>
      <c r="M52" s="3">
        <f t="shared" si="0"/>
        <v>11.25</v>
      </c>
      <c r="N52" s="3">
        <f t="shared" si="9"/>
        <v>11.5</v>
      </c>
      <c r="O52" s="3">
        <f t="shared" si="2"/>
        <v>1.0222222222222221</v>
      </c>
      <c r="Q52" s="3">
        <f t="shared" si="6"/>
        <v>-31.414303549135024</v>
      </c>
      <c r="R52" s="3">
        <f t="shared" si="7"/>
        <v>-33.026819923371654</v>
      </c>
      <c r="S52" s="3">
        <f t="shared" si="8"/>
        <v>2.2222222222222143</v>
      </c>
    </row>
    <row r="53" spans="1:19">
      <c r="A53" s="21" t="s">
        <v>80</v>
      </c>
      <c r="B53" s="21">
        <v>0.59499999999999997</v>
      </c>
      <c r="C53" s="21">
        <v>0.86</v>
      </c>
      <c r="E53" s="21"/>
      <c r="I53" s="21" t="s">
        <v>80</v>
      </c>
      <c r="J53" s="21">
        <v>0.86</v>
      </c>
      <c r="K53" s="21">
        <v>0.59499999999999997</v>
      </c>
      <c r="L53" s="2">
        <v>47</v>
      </c>
      <c r="M53" s="3">
        <f t="shared" si="0"/>
        <v>27.965</v>
      </c>
      <c r="N53" s="3">
        <f t="shared" si="9"/>
        <v>40.42</v>
      </c>
      <c r="O53" s="3">
        <f t="shared" si="2"/>
        <v>1.4453781512605042</v>
      </c>
      <c r="Q53" s="3">
        <f t="shared" si="6"/>
        <v>-3.022782146566505</v>
      </c>
      <c r="R53" s="3">
        <f t="shared" si="7"/>
        <v>-5.3028107794842132</v>
      </c>
      <c r="S53" s="3">
        <f t="shared" si="8"/>
        <v>44.537815126050418</v>
      </c>
    </row>
    <row r="54" spans="1:19">
      <c r="A54" s="21" t="s">
        <v>81</v>
      </c>
      <c r="B54" s="21">
        <v>0.08</v>
      </c>
      <c r="C54" s="21">
        <v>0.13</v>
      </c>
      <c r="E54" s="21"/>
      <c r="I54" s="21" t="s">
        <v>81</v>
      </c>
      <c r="J54" s="21">
        <v>0.13</v>
      </c>
      <c r="K54" s="21">
        <v>0.08</v>
      </c>
      <c r="L54" s="2">
        <v>100</v>
      </c>
      <c r="M54" s="3">
        <f t="shared" si="0"/>
        <v>8</v>
      </c>
      <c r="N54" s="3">
        <f t="shared" si="9"/>
        <v>13</v>
      </c>
      <c r="O54" s="3">
        <f t="shared" si="2"/>
        <v>1.625</v>
      </c>
      <c r="Q54" s="3">
        <f t="shared" si="6"/>
        <v>9.0288924558587382</v>
      </c>
      <c r="R54" s="3">
        <f t="shared" si="7"/>
        <v>6.4655172413793149</v>
      </c>
      <c r="S54" s="3">
        <f t="shared" si="8"/>
        <v>62.5</v>
      </c>
    </row>
    <row r="55" spans="1:19">
      <c r="A55" s="21" t="s">
        <v>82</v>
      </c>
      <c r="B55" s="21">
        <v>0.63</v>
      </c>
      <c r="C55" s="21">
        <v>0.88</v>
      </c>
      <c r="E55" s="21"/>
      <c r="I55" s="21" t="s">
        <v>82</v>
      </c>
      <c r="J55" s="21">
        <v>0.88</v>
      </c>
      <c r="K55" s="21">
        <v>0.63</v>
      </c>
      <c r="L55" s="2">
        <v>48</v>
      </c>
      <c r="M55" s="3">
        <f t="shared" si="0"/>
        <v>30.240000000000002</v>
      </c>
      <c r="N55" s="3">
        <f t="shared" si="9"/>
        <v>42.24</v>
      </c>
      <c r="O55" s="3">
        <f t="shared" si="2"/>
        <v>1.3968253968253967</v>
      </c>
      <c r="Q55" s="3">
        <f t="shared" si="6"/>
        <v>-6.2804147876379224</v>
      </c>
      <c r="R55" s="3">
        <f t="shared" si="7"/>
        <v>-8.4838533114395265</v>
      </c>
      <c r="S55" s="3">
        <f t="shared" si="8"/>
        <v>39.682539682539677</v>
      </c>
    </row>
    <row r="56" spans="1:19">
      <c r="A56" s="21" t="s">
        <v>83</v>
      </c>
      <c r="B56" s="21">
        <v>9.5000000000000001E-2</v>
      </c>
      <c r="C56" s="21">
        <v>0.09</v>
      </c>
      <c r="E56" s="21"/>
      <c r="I56" s="21" t="s">
        <v>83</v>
      </c>
      <c r="J56" s="21">
        <v>0.09</v>
      </c>
      <c r="K56" s="21">
        <v>9.5000000000000001E-2</v>
      </c>
      <c r="L56" s="2">
        <v>150</v>
      </c>
      <c r="M56" s="3">
        <f t="shared" si="0"/>
        <v>14.25</v>
      </c>
      <c r="N56" s="3">
        <f t="shared" si="9"/>
        <v>13.5</v>
      </c>
      <c r="O56" s="3">
        <f t="shared" si="2"/>
        <v>0.94736842105263153</v>
      </c>
      <c r="Q56" s="3">
        <f t="shared" si="6"/>
        <v>-36.43659711075442</v>
      </c>
      <c r="R56" s="3">
        <f t="shared" si="7"/>
        <v>-37.931034482758633</v>
      </c>
      <c r="S56" s="3">
        <f t="shared" si="8"/>
        <v>-5.2631578947368478</v>
      </c>
    </row>
    <row r="57" spans="1:19">
      <c r="A57" s="21" t="s">
        <v>84</v>
      </c>
      <c r="B57" s="21">
        <v>0.04</v>
      </c>
      <c r="C57" s="21">
        <v>0.02</v>
      </c>
      <c r="E57" s="21"/>
      <c r="I57" s="21" t="s">
        <v>84</v>
      </c>
      <c r="J57" s="21">
        <v>0.02</v>
      </c>
      <c r="K57" s="21">
        <v>0.04</v>
      </c>
      <c r="L57" s="2">
        <v>200</v>
      </c>
      <c r="M57" s="3">
        <f t="shared" si="0"/>
        <v>8</v>
      </c>
      <c r="N57" s="3">
        <f t="shared" si="9"/>
        <v>4</v>
      </c>
      <c r="O57" s="3">
        <f t="shared" si="2"/>
        <v>0.5</v>
      </c>
      <c r="Q57" s="3">
        <f t="shared" si="6"/>
        <v>-66.452648475120384</v>
      </c>
      <c r="R57" s="3">
        <f t="shared" si="7"/>
        <v>-67.241379310344826</v>
      </c>
      <c r="S57" s="3">
        <f t="shared" si="8"/>
        <v>-50</v>
      </c>
    </row>
    <row r="58" spans="1:19">
      <c r="A58" s="21" t="s">
        <v>85</v>
      </c>
      <c r="B58" s="21">
        <v>0.02</v>
      </c>
      <c r="C58" s="21">
        <v>0.04</v>
      </c>
      <c r="E58" s="21"/>
      <c r="I58" s="21" t="s">
        <v>85</v>
      </c>
      <c r="J58" s="21">
        <v>0.04</v>
      </c>
      <c r="K58" s="21">
        <v>0.02</v>
      </c>
      <c r="L58" s="2">
        <v>1000</v>
      </c>
      <c r="M58" s="3">
        <f t="shared" si="0"/>
        <v>20</v>
      </c>
      <c r="N58" s="3">
        <f t="shared" si="9"/>
        <v>40</v>
      </c>
      <c r="O58" s="3">
        <f t="shared" si="2"/>
        <v>2</v>
      </c>
      <c r="Q58" s="3">
        <f t="shared" si="6"/>
        <v>34.189406099518436</v>
      </c>
      <c r="R58" s="3">
        <f t="shared" si="7"/>
        <v>31.034482758620683</v>
      </c>
      <c r="S58" s="3">
        <f t="shared" si="8"/>
        <v>100</v>
      </c>
    </row>
    <row r="59" spans="1:19">
      <c r="A59" s="21" t="s">
        <v>86</v>
      </c>
      <c r="B59" s="21">
        <v>0.7</v>
      </c>
      <c r="C59" s="21">
        <v>0.5</v>
      </c>
      <c r="E59" s="21"/>
      <c r="I59" s="21" t="s">
        <v>86</v>
      </c>
      <c r="J59" s="21">
        <v>0.5</v>
      </c>
      <c r="K59" s="21">
        <v>0.7</v>
      </c>
      <c r="L59" s="2">
        <v>20</v>
      </c>
      <c r="M59" s="3">
        <f t="shared" si="0"/>
        <v>14</v>
      </c>
      <c r="N59" s="3">
        <f t="shared" si="9"/>
        <v>10</v>
      </c>
      <c r="O59" s="3">
        <f t="shared" si="2"/>
        <v>0.7142857142857143</v>
      </c>
      <c r="Q59" s="3">
        <f t="shared" si="6"/>
        <v>-52.07521210731484</v>
      </c>
      <c r="R59" s="3">
        <f t="shared" si="7"/>
        <v>-53.201970443349758</v>
      </c>
      <c r="S59" s="3">
        <f t="shared" si="8"/>
        <v>-28.571428571428569</v>
      </c>
    </row>
    <row r="60" spans="1:19">
      <c r="A60" s="21" t="s">
        <v>87</v>
      </c>
      <c r="B60" s="21">
        <v>9.6499999999999986</v>
      </c>
      <c r="C60" s="21">
        <v>13</v>
      </c>
      <c r="E60" s="21"/>
      <c r="I60" s="21" t="s">
        <v>87</v>
      </c>
      <c r="J60" s="21">
        <v>13</v>
      </c>
      <c r="K60" s="21">
        <v>9.6499999999999986</v>
      </c>
      <c r="L60" s="2">
        <v>2</v>
      </c>
      <c r="M60" s="3">
        <f t="shared" si="0"/>
        <v>19.299999999999997</v>
      </c>
      <c r="N60" s="3">
        <f t="shared" si="9"/>
        <v>26</v>
      </c>
      <c r="O60" s="3">
        <f t="shared" si="2"/>
        <v>1.3471502590673576</v>
      </c>
      <c r="Q60" s="3">
        <f t="shared" si="6"/>
        <v>-9.6133534044694375</v>
      </c>
      <c r="R60" s="3">
        <f t="shared" si="7"/>
        <v>-11.738431302483466</v>
      </c>
      <c r="S60" s="3">
        <f t="shared" si="8"/>
        <v>34.715025906735761</v>
      </c>
    </row>
    <row r="61" spans="1:19">
      <c r="A61" s="21" t="s">
        <v>88</v>
      </c>
      <c r="B61" s="21">
        <v>4.95</v>
      </c>
      <c r="C61" s="21">
        <v>1.4</v>
      </c>
      <c r="E61" s="21"/>
      <c r="I61" s="21" t="s">
        <v>88</v>
      </c>
      <c r="J61" s="21">
        <v>1.4</v>
      </c>
      <c r="K61" s="21">
        <v>4.95</v>
      </c>
      <c r="L61" s="2">
        <v>5</v>
      </c>
      <c r="M61" s="3">
        <f t="shared" si="0"/>
        <v>24.75</v>
      </c>
      <c r="N61" s="3">
        <f t="shared" si="9"/>
        <v>7</v>
      </c>
      <c r="O61" s="3">
        <f t="shared" si="2"/>
        <v>0.28282828282828282</v>
      </c>
      <c r="Q61" s="3">
        <f t="shared" si="6"/>
        <v>-81.02372034956305</v>
      </c>
      <c r="R61" s="3">
        <f t="shared" si="7"/>
        <v>-81.469871125043539</v>
      </c>
      <c r="S61" s="3">
        <f t="shared" si="8"/>
        <v>-71.717171717171709</v>
      </c>
    </row>
    <row r="62" spans="1:19">
      <c r="A62" s="21" t="s">
        <v>26</v>
      </c>
      <c r="B62" s="21">
        <v>30.5</v>
      </c>
      <c r="C62" s="21">
        <v>44</v>
      </c>
      <c r="E62" s="21"/>
      <c r="I62" s="21" t="s">
        <v>26</v>
      </c>
      <c r="J62" s="21">
        <v>44</v>
      </c>
      <c r="K62" s="21">
        <v>30.5</v>
      </c>
      <c r="L62" s="2">
        <v>1</v>
      </c>
      <c r="M62" s="3">
        <f t="shared" si="0"/>
        <v>30.5</v>
      </c>
      <c r="N62" s="3">
        <f t="shared" si="9"/>
        <v>44</v>
      </c>
      <c r="O62" s="3">
        <f t="shared" si="2"/>
        <v>1.4426229508196722</v>
      </c>
      <c r="Q62" s="3">
        <f t="shared" si="6"/>
        <v>-3.2076415019866911</v>
      </c>
      <c r="R62" s="3">
        <f t="shared" si="7"/>
        <v>-5.483323911814586</v>
      </c>
      <c r="S62" s="3">
        <f t="shared" si="8"/>
        <v>44.262295081967217</v>
      </c>
    </row>
    <row r="63" spans="1:19">
      <c r="A63" s="21" t="s">
        <v>89</v>
      </c>
      <c r="B63" s="21">
        <v>8.15</v>
      </c>
      <c r="C63" s="21">
        <v>14.1</v>
      </c>
      <c r="E63" s="21"/>
      <c r="I63" s="21" t="s">
        <v>89</v>
      </c>
      <c r="J63" s="21">
        <v>14.1</v>
      </c>
      <c r="K63" s="21">
        <v>8.15</v>
      </c>
      <c r="L63" s="2">
        <v>0.8</v>
      </c>
      <c r="M63" s="3">
        <f t="shared" si="0"/>
        <v>6.5200000000000005</v>
      </c>
      <c r="N63" s="3">
        <f t="shared" si="9"/>
        <v>11.280000000000001</v>
      </c>
      <c r="O63" s="3">
        <f t="shared" si="2"/>
        <v>1.7300613496932515</v>
      </c>
      <c r="Q63" s="3">
        <f t="shared" si="6"/>
        <v>16.077952515534367</v>
      </c>
      <c r="R63" s="3">
        <f t="shared" si="7"/>
        <v>13.348847048868206</v>
      </c>
      <c r="S63" s="3">
        <f t="shared" si="8"/>
        <v>73.00613496932516</v>
      </c>
    </row>
    <row r="64" spans="1:19">
      <c r="A64" s="19" t="s">
        <v>90</v>
      </c>
      <c r="B64" s="21">
        <v>0.1</v>
      </c>
      <c r="C64" s="21">
        <v>0.1</v>
      </c>
      <c r="E64" s="21"/>
      <c r="I64" s="19" t="s">
        <v>90</v>
      </c>
      <c r="J64" s="21">
        <v>0.1</v>
      </c>
      <c r="K64" s="21">
        <v>0.1</v>
      </c>
      <c r="L64" s="2">
        <v>30</v>
      </c>
      <c r="M64" s="3">
        <f t="shared" si="0"/>
        <v>3</v>
      </c>
      <c r="N64" s="3">
        <f t="shared" si="9"/>
        <v>3</v>
      </c>
      <c r="O64" s="3">
        <f t="shared" si="2"/>
        <v>1</v>
      </c>
      <c r="Q64" s="3">
        <f t="shared" si="6"/>
        <v>-32.905296950240782</v>
      </c>
      <c r="R64" s="3">
        <f t="shared" si="7"/>
        <v>-34.482758620689658</v>
      </c>
      <c r="S64" s="3">
        <f t="shared" si="8"/>
        <v>0</v>
      </c>
    </row>
    <row r="65" spans="1:19">
      <c r="A65" s="19" t="s">
        <v>91</v>
      </c>
      <c r="B65" s="21">
        <v>0.1</v>
      </c>
      <c r="C65" s="21">
        <v>0.1</v>
      </c>
      <c r="E65" s="21"/>
      <c r="I65" s="19" t="s">
        <v>91</v>
      </c>
      <c r="J65" s="21">
        <v>0.1</v>
      </c>
      <c r="K65" s="21">
        <v>0.1</v>
      </c>
      <c r="L65" s="2">
        <v>40</v>
      </c>
      <c r="M65" s="3">
        <f t="shared" si="0"/>
        <v>4</v>
      </c>
      <c r="N65" s="3">
        <f t="shared" si="9"/>
        <v>4</v>
      </c>
      <c r="O65" s="3">
        <f t="shared" si="2"/>
        <v>1</v>
      </c>
      <c r="Q65" s="3">
        <f t="shared" si="6"/>
        <v>-32.905296950240782</v>
      </c>
      <c r="R65" s="3">
        <f t="shared" si="7"/>
        <v>-34.482758620689658</v>
      </c>
      <c r="S65" s="3">
        <f t="shared" si="8"/>
        <v>0</v>
      </c>
    </row>
    <row r="66" spans="1:19">
      <c r="A66" s="21" t="s">
        <v>57</v>
      </c>
      <c r="B66" s="21">
        <v>0.9</v>
      </c>
      <c r="C66" s="21">
        <v>0.5</v>
      </c>
      <c r="E66" s="21"/>
      <c r="I66" s="21" t="s">
        <v>57</v>
      </c>
      <c r="J66" s="21">
        <v>0.5</v>
      </c>
      <c r="K66" s="21">
        <v>0.9</v>
      </c>
      <c r="L66" s="2">
        <v>30</v>
      </c>
      <c r="M66" s="3">
        <f t="shared" si="0"/>
        <v>27</v>
      </c>
      <c r="N66" s="3">
        <f t="shared" si="9"/>
        <v>15</v>
      </c>
      <c r="O66" s="3">
        <f t="shared" si="2"/>
        <v>0.55555555555555558</v>
      </c>
      <c r="Q66" s="3">
        <f t="shared" si="6"/>
        <v>-62.725164972355984</v>
      </c>
      <c r="R66" s="3">
        <f t="shared" si="7"/>
        <v>-63.601532567049816</v>
      </c>
      <c r="S66" s="3">
        <f t="shared" si="8"/>
        <v>-44.444444444444443</v>
      </c>
    </row>
    <row r="67" spans="1:19">
      <c r="A67" s="21" t="s">
        <v>92</v>
      </c>
      <c r="B67" s="21">
        <v>0.1</v>
      </c>
      <c r="C67" s="21">
        <v>0.1</v>
      </c>
      <c r="E67" s="21"/>
      <c r="I67" s="21" t="s">
        <v>92</v>
      </c>
      <c r="J67" s="21">
        <v>0.1</v>
      </c>
      <c r="K67" s="21">
        <v>0.1</v>
      </c>
      <c r="L67" s="2">
        <v>20</v>
      </c>
      <c r="M67" s="3">
        <f t="shared" si="0"/>
        <v>2</v>
      </c>
      <c r="N67" s="3">
        <f t="shared" si="9"/>
        <v>2</v>
      </c>
      <c r="O67" s="3">
        <f t="shared" si="2"/>
        <v>1</v>
      </c>
      <c r="Q67" s="3">
        <f t="shared" si="6"/>
        <v>-32.905296950240782</v>
      </c>
      <c r="R67" s="3">
        <f t="shared" si="7"/>
        <v>-34.482758620689658</v>
      </c>
      <c r="S67" s="3">
        <f t="shared" si="8"/>
        <v>0</v>
      </c>
    </row>
    <row r="68" spans="1:19">
      <c r="A68" s="19" t="s">
        <v>93</v>
      </c>
      <c r="B68" s="21">
        <v>0.5</v>
      </c>
      <c r="C68" s="21">
        <v>0.5</v>
      </c>
      <c r="E68" s="21"/>
      <c r="I68" s="19" t="s">
        <v>93</v>
      </c>
      <c r="J68" s="21">
        <v>0.5</v>
      </c>
      <c r="K68" s="21">
        <v>0.5</v>
      </c>
      <c r="L68" s="2">
        <v>12</v>
      </c>
      <c r="M68" s="3">
        <f t="shared" si="0"/>
        <v>6</v>
      </c>
      <c r="N68" s="3">
        <f t="shared" si="9"/>
        <v>6</v>
      </c>
      <c r="O68" s="3">
        <f t="shared" si="2"/>
        <v>1</v>
      </c>
      <c r="Q68" s="3">
        <f t="shared" si="6"/>
        <v>-32.905296950240782</v>
      </c>
      <c r="R68" s="3">
        <f t="shared" si="7"/>
        <v>-34.482758620689658</v>
      </c>
      <c r="S68" s="3">
        <f t="shared" si="8"/>
        <v>0</v>
      </c>
    </row>
  </sheetData>
  <printOptions gridLinesSet="0"/>
  <pageMargins left="0.75" right="0.75" top="1" bottom="1" header="0.5" footer="0.5"/>
  <pageSetup orientation="landscape" horizontalDpi="300" verticalDpi="0" copies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55" transitionEvaluation="1"/>
  <dimension ref="A1:GU68"/>
  <sheetViews>
    <sheetView showGridLines="0" topLeftCell="A55" zoomScale="90" zoomScaleNormal="90" workbookViewId="0">
      <selection activeCell="P79" sqref="P79"/>
    </sheetView>
  </sheetViews>
  <sheetFormatPr defaultColWidth="9.75" defaultRowHeight="12"/>
  <cols>
    <col min="2" max="4" width="7.875" style="2" customWidth="1"/>
    <col min="5" max="5" width="9.875" style="2" customWidth="1"/>
    <col min="6" max="6" width="10.875" style="2" customWidth="1"/>
    <col min="7" max="7" width="7.875" style="2" customWidth="1"/>
    <col min="8" max="11" width="11.875" style="2" customWidth="1"/>
    <col min="12" max="63" width="9.75" style="2"/>
    <col min="137" max="137" width="11.875" customWidth="1"/>
    <col min="165" max="165" width="11.875" customWidth="1"/>
    <col min="176" max="176" width="10.5" customWidth="1"/>
    <col min="197" max="197" width="10.875" customWidth="1"/>
    <col min="198" max="198" width="11.875" customWidth="1"/>
  </cols>
  <sheetData>
    <row r="1" spans="1:203">
      <c r="A1" s="1" t="s">
        <v>29</v>
      </c>
      <c r="I1" s="6"/>
      <c r="J1" s="17"/>
      <c r="K1" s="17"/>
      <c r="T1" s="6"/>
      <c r="AE1" s="6"/>
      <c r="AP1" s="6"/>
      <c r="BA1" s="11"/>
      <c r="BL1" s="8"/>
      <c r="CH1" s="8"/>
      <c r="CS1" s="8"/>
      <c r="DO1" s="8"/>
      <c r="DZ1" s="8"/>
      <c r="EH1" s="8"/>
      <c r="ES1" s="8"/>
      <c r="FD1" s="8"/>
      <c r="FO1" s="8"/>
      <c r="FZ1" s="8"/>
    </row>
    <row r="2" spans="1:203">
      <c r="A2" s="1"/>
      <c r="I2" s="6"/>
      <c r="J2" s="17"/>
      <c r="K2" s="17"/>
      <c r="T2" s="6"/>
      <c r="AE2" s="6"/>
      <c r="AP2" s="6"/>
      <c r="BA2" s="11"/>
      <c r="BL2" s="8"/>
      <c r="BW2" s="8"/>
      <c r="CH2" s="8"/>
      <c r="CS2" s="8"/>
      <c r="DO2" s="8"/>
      <c r="DZ2" s="8"/>
      <c r="EH2" s="8"/>
      <c r="ES2" s="8"/>
      <c r="FD2" s="8"/>
      <c r="FO2" s="8"/>
      <c r="FZ2" s="8"/>
    </row>
    <row r="3" spans="1:203">
      <c r="A3" s="1"/>
      <c r="I3" s="6"/>
      <c r="J3" s="17"/>
      <c r="K3" s="17"/>
      <c r="T3" s="6"/>
      <c r="AE3" s="6"/>
      <c r="AP3" s="6"/>
      <c r="BA3" s="11"/>
      <c r="BL3" s="8"/>
      <c r="BW3" s="8"/>
      <c r="CH3" s="8"/>
      <c r="CS3" s="8"/>
      <c r="DO3" s="8"/>
      <c r="DZ3" s="8"/>
      <c r="EH3" s="8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8"/>
      <c r="FD3" s="8"/>
      <c r="FO3" s="8"/>
      <c r="FZ3" s="8"/>
      <c r="GK3" s="8"/>
    </row>
    <row r="4" spans="1:203">
      <c r="A4" s="1"/>
      <c r="I4" s="6"/>
      <c r="J4" s="17"/>
      <c r="K4" s="17"/>
      <c r="T4" s="6"/>
      <c r="AE4" s="6"/>
      <c r="AP4" s="6"/>
      <c r="BA4" s="11"/>
      <c r="BL4" s="8"/>
      <c r="BW4" s="8"/>
      <c r="CH4" s="8"/>
      <c r="CS4" s="8"/>
      <c r="DD4" s="8"/>
      <c r="DO4" s="8"/>
      <c r="DZ4" s="8"/>
      <c r="EH4" s="12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2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2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2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2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2"/>
      <c r="GL4" s="13"/>
      <c r="GM4" s="13"/>
      <c r="GN4" s="13"/>
      <c r="GO4" s="13"/>
      <c r="GP4" s="13"/>
      <c r="GQ4" s="13"/>
      <c r="GR4" s="13"/>
      <c r="GS4" s="13"/>
      <c r="GT4" s="13"/>
      <c r="GU4" s="13"/>
    </row>
    <row r="5" spans="1:203">
      <c r="A5" s="1"/>
      <c r="I5" s="12" t="s">
        <v>0</v>
      </c>
      <c r="J5" s="18"/>
      <c r="K5" s="18"/>
      <c r="L5" s="13"/>
      <c r="M5" s="13"/>
      <c r="N5" s="13"/>
      <c r="O5" s="13"/>
      <c r="P5" s="13"/>
      <c r="Q5" s="13"/>
      <c r="R5" s="13"/>
      <c r="S5" s="13"/>
      <c r="T5" s="12"/>
      <c r="U5" s="13"/>
      <c r="V5" s="13"/>
      <c r="W5" s="13"/>
      <c r="X5" s="13"/>
      <c r="Y5" s="13"/>
      <c r="Z5" s="13"/>
      <c r="AA5" s="13"/>
      <c r="AB5" s="13"/>
      <c r="AC5" s="13"/>
      <c r="AD5" s="13"/>
      <c r="AE5" s="12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2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4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2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2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2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2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2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2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7"/>
      <c r="EA5" s="2"/>
      <c r="EB5" s="2"/>
      <c r="EC5" s="2"/>
      <c r="ED5" s="2"/>
      <c r="EE5" s="2"/>
      <c r="EF5" s="2"/>
      <c r="EG5" s="2"/>
      <c r="EH5" s="12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2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5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2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2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2"/>
      <c r="GL5" s="13"/>
      <c r="GM5" s="13"/>
      <c r="GN5" s="13"/>
      <c r="GO5" s="13"/>
      <c r="GP5" s="13"/>
      <c r="GQ5" s="13"/>
      <c r="GR5" s="13"/>
      <c r="GS5" s="13"/>
      <c r="GT5" s="13"/>
      <c r="GU5" s="13"/>
    </row>
    <row r="6" spans="1:203">
      <c r="A6" s="1"/>
      <c r="I6" s="6" t="s">
        <v>1</v>
      </c>
      <c r="J6" s="17"/>
      <c r="K6" s="17"/>
      <c r="T6" s="6"/>
      <c r="AE6" s="6"/>
      <c r="AP6" s="6"/>
      <c r="BA6" s="11"/>
      <c r="BL6" s="8"/>
      <c r="BW6" s="8"/>
      <c r="CH6" s="8"/>
      <c r="CS6" s="8"/>
      <c r="DD6" s="8"/>
      <c r="DO6" s="8"/>
      <c r="DZ6" s="7"/>
      <c r="EA6" s="2"/>
      <c r="EB6" s="2"/>
      <c r="EC6" s="2"/>
      <c r="ED6" s="2"/>
      <c r="EE6" s="2"/>
      <c r="EF6" s="2"/>
      <c r="EG6" s="2"/>
      <c r="EH6" s="6"/>
      <c r="EI6" s="2"/>
      <c r="EJ6" s="2"/>
      <c r="EK6" s="2"/>
      <c r="EL6" s="2"/>
      <c r="EM6" s="2"/>
      <c r="EN6" s="2"/>
      <c r="EO6" s="2"/>
      <c r="EP6" s="2"/>
      <c r="EQ6" s="2"/>
      <c r="ER6" s="2"/>
      <c r="ES6" s="8"/>
      <c r="FD6" s="8"/>
      <c r="FO6" s="8"/>
      <c r="FZ6" s="8"/>
      <c r="GK6" s="8"/>
    </row>
    <row r="7" spans="1:203">
      <c r="A7" s="1"/>
      <c r="I7" s="6"/>
      <c r="J7" s="17"/>
      <c r="K7" s="17"/>
      <c r="T7" s="6"/>
      <c r="AE7" s="6"/>
      <c r="AP7" s="6"/>
      <c r="BA7" s="11"/>
      <c r="BL7" s="11"/>
      <c r="BM7" s="2"/>
      <c r="BN7" s="2"/>
      <c r="BO7" s="2"/>
      <c r="BP7" s="2"/>
      <c r="BQ7" s="2"/>
      <c r="BR7" s="2"/>
      <c r="BS7" s="2"/>
      <c r="BT7" s="2"/>
      <c r="BU7" s="2"/>
      <c r="BV7" s="2"/>
      <c r="BW7" s="11"/>
      <c r="BX7" s="2"/>
      <c r="BY7" s="2"/>
      <c r="BZ7" s="2"/>
      <c r="CA7" s="2"/>
      <c r="CB7" s="2"/>
      <c r="CC7" s="2"/>
      <c r="CD7" s="2"/>
      <c r="CE7" s="2"/>
      <c r="CF7" s="2"/>
      <c r="CG7" s="2"/>
      <c r="CH7" s="11"/>
      <c r="CI7" s="2"/>
      <c r="CJ7" s="2"/>
      <c r="CK7" s="2"/>
      <c r="CL7" s="2"/>
      <c r="CM7" s="2"/>
      <c r="CN7" s="2"/>
      <c r="CO7" s="2"/>
      <c r="CP7" s="2"/>
      <c r="CQ7" s="2"/>
      <c r="CR7" s="2"/>
      <c r="CS7" s="11"/>
      <c r="CT7" s="2"/>
      <c r="CU7" s="2"/>
      <c r="CV7" s="2"/>
      <c r="CW7" s="2"/>
      <c r="CX7" s="2"/>
      <c r="CY7" s="2"/>
      <c r="CZ7" s="2"/>
      <c r="DA7" s="2"/>
      <c r="DB7" s="2"/>
      <c r="DC7" s="2"/>
      <c r="DD7" s="8"/>
      <c r="DO7" s="8"/>
      <c r="DZ7" s="7"/>
      <c r="EA7" s="2"/>
      <c r="EB7" s="2"/>
      <c r="EC7" s="2"/>
      <c r="ED7" s="2"/>
      <c r="EE7" s="2"/>
      <c r="EF7" s="2"/>
      <c r="EG7" s="2"/>
      <c r="EH7" s="6"/>
      <c r="EI7" s="2"/>
      <c r="EJ7" s="2"/>
      <c r="EK7" s="2"/>
      <c r="EL7" s="2"/>
      <c r="EM7" s="2"/>
      <c r="EN7" s="2"/>
      <c r="EO7" s="2"/>
      <c r="EP7" s="2"/>
      <c r="EQ7" s="2"/>
      <c r="ER7" s="2"/>
      <c r="ES7" s="11"/>
      <c r="ET7" s="2"/>
      <c r="EU7" s="2"/>
      <c r="EV7" s="2"/>
      <c r="EW7" s="2"/>
      <c r="EX7" s="2"/>
      <c r="EY7" s="2"/>
      <c r="EZ7" s="2"/>
      <c r="FA7" s="2"/>
      <c r="FB7" s="2"/>
      <c r="FC7" s="2"/>
      <c r="FD7" s="8"/>
      <c r="FO7" s="8"/>
      <c r="FZ7" s="8"/>
      <c r="GK7" s="8"/>
    </row>
    <row r="8" spans="1:203">
      <c r="A8" s="1" t="s">
        <v>30</v>
      </c>
      <c r="I8" s="7" t="s">
        <v>2</v>
      </c>
      <c r="M8" s="2" t="s">
        <v>31</v>
      </c>
      <c r="N8" s="2" t="s">
        <v>32</v>
      </c>
      <c r="T8" s="6"/>
      <c r="AE8" s="6"/>
      <c r="AP8" s="6"/>
      <c r="BA8" s="11"/>
      <c r="BL8" s="11"/>
      <c r="BM8" s="2"/>
      <c r="BN8" s="2"/>
      <c r="BO8" s="2"/>
      <c r="BP8" s="2"/>
      <c r="BQ8" s="2"/>
      <c r="BR8" s="2"/>
      <c r="BS8" s="2"/>
      <c r="BT8" s="2"/>
      <c r="BU8" s="2"/>
      <c r="BV8" s="2"/>
      <c r="BW8" s="11"/>
      <c r="BX8" s="2"/>
      <c r="BY8" s="2"/>
      <c r="BZ8" s="2"/>
      <c r="CA8" s="2"/>
      <c r="CB8" s="2"/>
      <c r="CC8" s="2"/>
      <c r="CD8" s="2"/>
      <c r="CE8" s="2"/>
      <c r="CF8" s="2"/>
      <c r="CG8" s="2"/>
      <c r="CH8" s="11"/>
      <c r="CI8" s="2"/>
      <c r="CJ8" s="2"/>
      <c r="CK8" s="2"/>
      <c r="CL8" s="2"/>
      <c r="CM8" s="2"/>
      <c r="CN8" s="2"/>
      <c r="CO8" s="2"/>
      <c r="CP8" s="2"/>
      <c r="CQ8" s="2"/>
      <c r="CR8" s="2"/>
      <c r="CS8" s="11"/>
      <c r="CT8" s="2"/>
      <c r="CU8" s="2"/>
      <c r="CV8" s="2"/>
      <c r="CW8" s="2"/>
      <c r="CX8" s="2"/>
      <c r="CY8" s="2"/>
      <c r="CZ8" s="2"/>
      <c r="DA8" s="2"/>
      <c r="DB8" s="2"/>
      <c r="DC8" s="2"/>
      <c r="DD8" s="11"/>
      <c r="DE8" s="2"/>
      <c r="DF8" s="2"/>
      <c r="DG8" s="2"/>
      <c r="DH8" s="2"/>
      <c r="DI8" s="2"/>
      <c r="DJ8" s="2"/>
      <c r="DK8" s="2"/>
      <c r="DL8" s="2"/>
      <c r="DM8" s="2"/>
      <c r="DN8" s="2"/>
      <c r="DO8" s="11"/>
      <c r="DP8" s="2"/>
      <c r="DQ8" s="2"/>
      <c r="DR8" s="2"/>
      <c r="DS8" s="2"/>
      <c r="DT8" s="2"/>
      <c r="DU8" s="2"/>
      <c r="DV8" s="2"/>
      <c r="DW8" s="2"/>
      <c r="DX8" s="2"/>
      <c r="DY8" s="2"/>
      <c r="DZ8" s="7"/>
      <c r="EA8" s="2"/>
      <c r="EB8" s="2"/>
      <c r="EC8" s="2"/>
      <c r="ED8" s="2"/>
      <c r="EE8" s="2"/>
      <c r="EF8" s="2"/>
      <c r="EG8" s="2"/>
      <c r="EH8" s="6"/>
      <c r="EI8" s="2"/>
      <c r="EJ8" s="2"/>
      <c r="EK8" s="2"/>
      <c r="EL8" s="2"/>
      <c r="EM8" s="2"/>
      <c r="EN8" s="2"/>
      <c r="EO8" s="2"/>
      <c r="EP8" s="2"/>
      <c r="EQ8" s="2"/>
      <c r="ER8" s="2"/>
      <c r="ES8" s="11"/>
      <c r="ET8" s="2"/>
      <c r="EU8" s="2"/>
      <c r="EV8" s="2"/>
      <c r="EW8" s="2"/>
      <c r="EX8" s="2"/>
      <c r="EY8" s="2"/>
      <c r="EZ8" s="2"/>
      <c r="FA8" s="2"/>
      <c r="FB8" s="2"/>
      <c r="FC8" s="2"/>
      <c r="FD8" s="11"/>
      <c r="FE8" s="2"/>
      <c r="FF8" s="2"/>
      <c r="FG8" s="2"/>
      <c r="FH8" s="2"/>
      <c r="FI8" s="2"/>
      <c r="FJ8" s="2"/>
      <c r="FK8" s="2"/>
      <c r="FL8" s="2"/>
      <c r="FM8" s="2"/>
      <c r="FN8" s="2"/>
      <c r="FO8" s="11"/>
      <c r="FP8" s="2"/>
      <c r="FQ8" s="2"/>
      <c r="FR8" s="2"/>
      <c r="FS8" s="2"/>
      <c r="FT8" s="2"/>
      <c r="FU8" s="2"/>
      <c r="FV8" s="2"/>
      <c r="FW8" s="2"/>
      <c r="FX8" s="2"/>
      <c r="FY8" s="2"/>
      <c r="FZ8" s="11"/>
      <c r="GA8" s="2"/>
      <c r="GB8" s="2"/>
      <c r="GC8" s="2"/>
      <c r="GD8" s="2"/>
      <c r="GE8" s="2"/>
      <c r="GF8" s="2"/>
      <c r="GG8" s="2"/>
      <c r="GH8" s="2"/>
      <c r="GI8" s="2"/>
      <c r="GJ8" s="2"/>
      <c r="GK8" s="11"/>
      <c r="GL8" s="2"/>
      <c r="GM8" s="2"/>
      <c r="GN8" s="2"/>
      <c r="GO8" s="2"/>
      <c r="GP8" s="2"/>
      <c r="GQ8" s="2"/>
      <c r="GR8" s="2"/>
      <c r="GS8" s="2"/>
      <c r="GT8" s="2"/>
      <c r="GU8" s="2"/>
    </row>
    <row r="9" spans="1:203">
      <c r="A9" s="1" t="s">
        <v>3</v>
      </c>
      <c r="B9" s="3"/>
      <c r="C9" s="3"/>
      <c r="D9" s="3"/>
      <c r="E9" s="3"/>
      <c r="F9" s="3"/>
      <c r="G9" s="3"/>
      <c r="H9" s="3"/>
      <c r="I9" s="7" t="s">
        <v>3</v>
      </c>
      <c r="J9" s="3"/>
      <c r="K9" s="3"/>
      <c r="L9" s="3" t="s">
        <v>4</v>
      </c>
      <c r="M9" s="3" t="s">
        <v>5</v>
      </c>
      <c r="N9" s="3" t="s">
        <v>6</v>
      </c>
      <c r="O9" s="3" t="s">
        <v>7</v>
      </c>
      <c r="P9" s="3" t="s">
        <v>8</v>
      </c>
      <c r="Q9" s="3" t="s">
        <v>9</v>
      </c>
      <c r="R9" s="3" t="s">
        <v>10</v>
      </c>
      <c r="S9" s="3" t="s">
        <v>11</v>
      </c>
      <c r="T9" s="6"/>
      <c r="U9" s="3"/>
      <c r="V9" s="3"/>
      <c r="W9" s="3"/>
      <c r="X9" s="3"/>
      <c r="Y9" s="3"/>
      <c r="Z9" s="3"/>
      <c r="AA9" s="3"/>
      <c r="AB9" s="3"/>
      <c r="AC9" s="3"/>
      <c r="AD9" s="3"/>
      <c r="AE9" s="11"/>
      <c r="AF9" s="3"/>
      <c r="AG9" s="3"/>
      <c r="AH9" s="3"/>
      <c r="AI9" s="3"/>
      <c r="AJ9" s="3"/>
      <c r="AK9" s="3"/>
      <c r="AL9" s="3"/>
      <c r="AM9" s="3"/>
      <c r="AN9" s="3"/>
      <c r="AO9" s="3"/>
      <c r="AP9" s="11"/>
      <c r="AQ9" s="3"/>
      <c r="AR9" s="3"/>
      <c r="AS9" s="3"/>
      <c r="AT9" s="3"/>
      <c r="AU9" s="3"/>
      <c r="AV9" s="3"/>
      <c r="AW9" s="3"/>
      <c r="AX9" s="3"/>
      <c r="AY9" s="3"/>
      <c r="AZ9" s="3"/>
      <c r="BA9" s="11"/>
      <c r="BB9" s="3"/>
      <c r="BC9" s="3"/>
      <c r="BD9" s="3"/>
      <c r="BE9" s="3"/>
      <c r="BF9" s="3"/>
      <c r="BG9" s="3"/>
      <c r="BH9" s="3"/>
      <c r="BI9" s="3"/>
      <c r="BJ9" s="3"/>
      <c r="BK9" s="3"/>
      <c r="BL9" s="11"/>
      <c r="BM9" s="3"/>
      <c r="BN9" s="3"/>
      <c r="BO9" s="3"/>
      <c r="BP9" s="3"/>
      <c r="BQ9" s="3"/>
      <c r="BR9" s="3"/>
      <c r="BS9" s="3"/>
      <c r="BT9" s="3"/>
      <c r="BU9" s="3"/>
      <c r="BV9" s="3"/>
      <c r="BW9" s="11"/>
      <c r="BX9" s="3"/>
      <c r="BY9" s="3"/>
      <c r="BZ9" s="3"/>
      <c r="CA9" s="3"/>
      <c r="CB9" s="3"/>
      <c r="CC9" s="3"/>
      <c r="CD9" s="3"/>
      <c r="CE9" s="3"/>
      <c r="CF9" s="3"/>
      <c r="CG9" s="3"/>
      <c r="CH9" s="11"/>
      <c r="CI9" s="3"/>
      <c r="CJ9" s="3"/>
      <c r="CK9" s="3"/>
      <c r="CL9" s="3"/>
      <c r="CM9" s="3"/>
      <c r="CN9" s="3"/>
      <c r="CO9" s="3"/>
      <c r="CP9" s="3"/>
      <c r="CQ9" s="3"/>
      <c r="CR9" s="3"/>
      <c r="CS9" s="11"/>
      <c r="CT9" s="3"/>
      <c r="CU9" s="3"/>
      <c r="CV9" s="3"/>
      <c r="CW9" s="3"/>
      <c r="CX9" s="3"/>
      <c r="CY9" s="3"/>
      <c r="CZ9" s="3"/>
      <c r="DA9" s="3"/>
      <c r="DB9" s="3"/>
      <c r="DC9" s="3"/>
      <c r="DD9" s="11"/>
      <c r="DE9" s="3"/>
      <c r="DF9" s="3"/>
      <c r="DG9" s="3"/>
      <c r="DH9" s="3"/>
      <c r="DI9" s="3"/>
      <c r="DJ9" s="3"/>
      <c r="DK9" s="3"/>
      <c r="DL9" s="3"/>
      <c r="DM9" s="3"/>
      <c r="DN9" s="3"/>
      <c r="DO9" s="11"/>
      <c r="DP9" s="3"/>
      <c r="DQ9" s="3"/>
      <c r="DR9" s="3"/>
      <c r="DS9" s="3"/>
      <c r="DT9" s="3"/>
      <c r="DU9" s="3"/>
      <c r="DV9" s="3"/>
      <c r="DW9" s="3"/>
      <c r="DX9" s="3"/>
      <c r="DY9" s="3"/>
      <c r="DZ9" s="7"/>
      <c r="EA9" s="3"/>
      <c r="EB9" s="3"/>
      <c r="EC9" s="3"/>
      <c r="ED9" s="3"/>
      <c r="EE9" s="3"/>
      <c r="EF9" s="3"/>
      <c r="EG9" s="3"/>
      <c r="EH9" s="11"/>
      <c r="EI9" s="3"/>
      <c r="EJ9" s="3"/>
      <c r="EK9" s="3"/>
      <c r="EL9" s="3"/>
      <c r="EM9" s="3"/>
      <c r="EN9" s="3"/>
      <c r="EO9" s="3"/>
      <c r="EP9" s="3"/>
      <c r="EQ9" s="3"/>
      <c r="ER9" s="3"/>
      <c r="ES9" s="11"/>
      <c r="ET9" s="3"/>
      <c r="EU9" s="3"/>
      <c r="EV9" s="3"/>
      <c r="EW9" s="3"/>
      <c r="EX9" s="3"/>
      <c r="EY9" s="3"/>
      <c r="EZ9" s="3"/>
      <c r="FA9" s="3"/>
      <c r="FB9" s="3"/>
      <c r="FC9" s="3"/>
      <c r="FD9" s="11"/>
      <c r="FE9" s="3"/>
      <c r="FF9" s="3"/>
      <c r="FG9" s="3"/>
      <c r="FH9" s="3"/>
      <c r="FI9" s="3"/>
      <c r="FJ9" s="3"/>
      <c r="FK9" s="3"/>
      <c r="FL9" s="3"/>
      <c r="FM9" s="3"/>
      <c r="FN9" s="3"/>
      <c r="FO9" s="11"/>
      <c r="FP9" s="3"/>
      <c r="FQ9" s="3"/>
      <c r="FR9" s="3"/>
      <c r="FS9" s="3"/>
      <c r="FT9" s="3"/>
      <c r="FU9" s="3"/>
      <c r="FV9" s="3"/>
      <c r="FW9" s="3"/>
      <c r="FX9" s="3"/>
      <c r="FY9" s="3"/>
      <c r="FZ9" s="11"/>
      <c r="GA9" s="3"/>
      <c r="GB9" s="3"/>
      <c r="GC9" s="3"/>
      <c r="GD9" s="3"/>
      <c r="GE9" s="3"/>
      <c r="GF9" s="3"/>
      <c r="GG9" s="3"/>
      <c r="GH9" s="3"/>
      <c r="GI9" s="3"/>
      <c r="GJ9" s="3"/>
      <c r="GK9" s="11"/>
      <c r="GL9" s="3"/>
      <c r="GM9" s="3"/>
      <c r="GN9" s="3"/>
      <c r="GO9" s="3"/>
      <c r="GP9" s="3"/>
      <c r="GQ9" s="3"/>
      <c r="GR9" s="3"/>
      <c r="GS9" s="3"/>
      <c r="GT9" s="3"/>
      <c r="GU9" s="3"/>
    </row>
    <row r="10" spans="1:203">
      <c r="B10" s="3"/>
      <c r="C10"/>
      <c r="D10"/>
      <c r="E10"/>
      <c r="F10" s="3"/>
      <c r="G10" s="3"/>
      <c r="H10" s="3"/>
      <c r="I10" s="8"/>
      <c r="J10" s="3"/>
      <c r="K10"/>
      <c r="M10" s="3" t="s">
        <v>12</v>
      </c>
      <c r="N10" s="3" t="s">
        <v>13</v>
      </c>
      <c r="O10" s="3" t="s">
        <v>14</v>
      </c>
      <c r="P10" s="3" t="s">
        <v>14</v>
      </c>
      <c r="T10" s="6"/>
      <c r="U10" s="3"/>
      <c r="V10"/>
      <c r="X10" s="3"/>
      <c r="Y10" s="3"/>
      <c r="Z10" s="3"/>
      <c r="AA10" s="3"/>
      <c r="AE10" s="6"/>
      <c r="AF10" s="3"/>
      <c r="AG10"/>
      <c r="AI10" s="3"/>
      <c r="AJ10" s="3"/>
      <c r="AK10" s="3"/>
      <c r="AP10" s="6"/>
      <c r="AQ10" s="3"/>
      <c r="AR10" s="3"/>
      <c r="AT10" s="3"/>
      <c r="AU10" s="3"/>
      <c r="AV10" s="3"/>
      <c r="AW10" s="3"/>
      <c r="BA10" s="6"/>
      <c r="BB10" s="3"/>
      <c r="BC10" s="3"/>
      <c r="BE10" s="3"/>
      <c r="BF10" s="3"/>
      <c r="BG10" s="3"/>
      <c r="BH10" s="3"/>
      <c r="BL10" s="6"/>
      <c r="BM10" s="3"/>
      <c r="BN10" s="3"/>
      <c r="BO10" s="2"/>
      <c r="BP10" s="3"/>
      <c r="BQ10" s="3"/>
      <c r="BR10" s="3"/>
      <c r="BS10" s="3"/>
      <c r="BT10" s="2"/>
      <c r="BU10" s="2"/>
      <c r="BV10" s="2"/>
      <c r="BW10" s="6"/>
      <c r="BZ10" s="2"/>
      <c r="CA10" s="3"/>
      <c r="CB10" s="3"/>
      <c r="CC10" s="3"/>
      <c r="CD10" s="3"/>
      <c r="CE10" s="2"/>
      <c r="CF10" s="2"/>
      <c r="CG10" s="2"/>
      <c r="CH10" s="6"/>
      <c r="CK10" s="2"/>
      <c r="CL10" s="3"/>
      <c r="CM10" s="3"/>
      <c r="CN10" s="3"/>
      <c r="CO10" s="3"/>
      <c r="CP10" s="2"/>
      <c r="CQ10" s="2"/>
      <c r="CR10" s="2"/>
      <c r="CS10" s="6"/>
      <c r="CU10" s="3"/>
      <c r="CV10" s="2"/>
      <c r="CW10" s="3"/>
      <c r="CX10" s="3"/>
      <c r="CY10" s="3"/>
      <c r="CZ10" s="3"/>
      <c r="DA10" s="2"/>
      <c r="DB10" s="2"/>
      <c r="DC10" s="2"/>
      <c r="DD10" s="6"/>
      <c r="DE10" s="3"/>
      <c r="DF10" s="3"/>
      <c r="DG10" s="2"/>
      <c r="DH10" s="3"/>
      <c r="DI10" s="3"/>
      <c r="DJ10" s="3"/>
      <c r="DK10" s="3"/>
      <c r="DL10" s="2"/>
      <c r="DM10" s="2"/>
      <c r="DN10" s="2"/>
      <c r="DO10" s="6"/>
      <c r="DQ10" s="3"/>
      <c r="DR10" s="2"/>
      <c r="DT10" s="3"/>
      <c r="DU10" s="3"/>
      <c r="DV10" s="3"/>
      <c r="DW10" s="2"/>
      <c r="DX10" s="2"/>
      <c r="DY10" s="2"/>
      <c r="DZ10" s="8"/>
      <c r="EA10" s="3"/>
      <c r="EE10" s="3"/>
      <c r="EF10" s="3"/>
      <c r="EG10" s="3"/>
      <c r="EH10" s="6"/>
      <c r="EI10" s="3"/>
      <c r="EJ10" s="3"/>
      <c r="EK10" s="2"/>
      <c r="EL10" s="3"/>
      <c r="EM10" s="3"/>
      <c r="EN10" s="3"/>
      <c r="EO10" s="3"/>
      <c r="EP10" s="2"/>
      <c r="EQ10" s="2"/>
      <c r="ER10" s="2"/>
      <c r="ES10" s="6"/>
      <c r="EU10" s="3"/>
      <c r="EV10" s="2"/>
      <c r="EW10" s="3"/>
      <c r="EX10" s="3"/>
      <c r="EY10" s="3"/>
      <c r="EZ10" s="3"/>
      <c r="FA10" s="2"/>
      <c r="FB10" s="2"/>
      <c r="FC10" s="2"/>
      <c r="FD10" s="6"/>
      <c r="FE10" s="3"/>
      <c r="FF10" s="3"/>
      <c r="FG10" s="2"/>
      <c r="FH10" s="3"/>
      <c r="FI10" s="3"/>
      <c r="FJ10" s="3"/>
      <c r="FK10" s="3"/>
      <c r="FL10" s="2"/>
      <c r="FM10" s="2"/>
      <c r="FN10" s="2"/>
      <c r="FO10" s="6"/>
      <c r="FP10" s="3"/>
      <c r="FQ10" s="3"/>
      <c r="FR10" s="2"/>
      <c r="FS10" s="3"/>
      <c r="FT10" s="3"/>
      <c r="FU10" s="3"/>
      <c r="FV10" s="3"/>
      <c r="FW10" s="2"/>
      <c r="FX10" s="2"/>
      <c r="FY10" s="2"/>
      <c r="FZ10" s="6"/>
      <c r="GA10" s="3"/>
      <c r="GB10" s="3"/>
      <c r="GC10" s="2"/>
      <c r="GD10" s="3"/>
      <c r="GE10" s="3"/>
      <c r="GF10" s="3"/>
      <c r="GG10" s="3"/>
      <c r="GH10" s="2"/>
      <c r="GI10" s="2"/>
      <c r="GJ10" s="2"/>
      <c r="GK10" s="6"/>
      <c r="GL10" s="3"/>
      <c r="GM10" s="3"/>
      <c r="GN10" s="2"/>
      <c r="GO10" s="3"/>
      <c r="GP10" s="3"/>
      <c r="GQ10" s="3"/>
      <c r="GR10" s="3"/>
      <c r="GS10" s="2"/>
      <c r="GT10" s="2"/>
      <c r="GU10" s="2"/>
    </row>
    <row r="11" spans="1:203">
      <c r="A11" t="s">
        <v>15</v>
      </c>
      <c r="B11" s="3"/>
      <c r="C11" s="3"/>
      <c r="D11" s="3"/>
      <c r="E11" s="3"/>
      <c r="I11" s="8" t="s">
        <v>15</v>
      </c>
      <c r="J11" s="3"/>
      <c r="K11" s="3"/>
      <c r="M11" s="3">
        <v>1</v>
      </c>
      <c r="O11" s="3" t="s">
        <v>16</v>
      </c>
      <c r="T11" s="6"/>
      <c r="U11" s="3"/>
      <c r="V11" s="3"/>
      <c r="X11" s="3"/>
      <c r="Z11" s="3"/>
      <c r="AE11" s="6"/>
      <c r="AF11" s="3"/>
      <c r="AG11" s="3"/>
      <c r="AI11" s="3"/>
      <c r="AJ11" s="3"/>
      <c r="AK11" s="3"/>
      <c r="AP11" s="6"/>
      <c r="AQ11" s="3"/>
      <c r="AT11" s="3"/>
      <c r="AV11" s="3"/>
      <c r="AW11" s="3"/>
      <c r="BA11" s="6"/>
      <c r="BB11" s="3"/>
      <c r="BE11" s="3"/>
      <c r="BG11" s="3"/>
      <c r="BH11" s="3"/>
      <c r="BL11" s="6"/>
      <c r="BM11" s="3"/>
      <c r="BN11" s="2"/>
      <c r="BO11" s="2"/>
      <c r="BP11" s="3"/>
      <c r="BQ11" s="2"/>
      <c r="BR11" s="3"/>
      <c r="BS11" s="3"/>
      <c r="BT11" s="2"/>
      <c r="BU11" s="2"/>
      <c r="BV11" s="2"/>
      <c r="BW11" s="6"/>
      <c r="BX11" s="3"/>
      <c r="BY11" s="3"/>
      <c r="BZ11" s="2"/>
      <c r="CA11" s="3"/>
      <c r="CB11" s="2"/>
      <c r="CC11" s="3"/>
      <c r="CD11" s="3"/>
      <c r="CE11" s="2"/>
      <c r="CF11" s="2"/>
      <c r="CG11" s="2"/>
      <c r="CH11" s="6"/>
      <c r="CI11" s="3"/>
      <c r="CJ11" s="3"/>
      <c r="CK11" s="2"/>
      <c r="CL11" s="3"/>
      <c r="CM11" s="2"/>
      <c r="CN11" s="3"/>
      <c r="CO11" s="3"/>
      <c r="CP11" s="2"/>
      <c r="CQ11" s="2"/>
      <c r="CR11" s="2"/>
      <c r="CS11" s="6"/>
      <c r="CT11" s="3"/>
      <c r="CU11" s="2"/>
      <c r="CV11" s="2"/>
      <c r="CW11" s="3"/>
      <c r="CX11" s="2"/>
      <c r="CY11" s="3"/>
      <c r="CZ11" s="3"/>
      <c r="DA11" s="2"/>
      <c r="DB11" s="2"/>
      <c r="DC11" s="2"/>
      <c r="DD11" s="6"/>
      <c r="DE11" s="2"/>
      <c r="DF11" s="2"/>
      <c r="DG11" s="2"/>
      <c r="DH11" s="3"/>
      <c r="DI11" s="2"/>
      <c r="DJ11" s="3"/>
      <c r="DK11" s="3"/>
      <c r="DL11" s="2"/>
      <c r="DM11" s="2"/>
      <c r="DN11" s="2"/>
      <c r="DO11" s="6"/>
      <c r="DP11" s="3"/>
      <c r="DQ11" s="2"/>
      <c r="DR11" s="2"/>
      <c r="DS11" s="3"/>
      <c r="DT11" s="2"/>
      <c r="DU11" s="3"/>
      <c r="DV11" s="3"/>
      <c r="DW11" s="2"/>
      <c r="DX11" s="2"/>
      <c r="DY11" s="2"/>
      <c r="DZ11" s="8"/>
      <c r="EA11" s="3"/>
      <c r="EB11" s="3"/>
      <c r="EC11" s="3"/>
      <c r="ED11" s="3"/>
      <c r="EE11" s="2"/>
      <c r="EF11" s="2"/>
      <c r="EG11" s="2"/>
      <c r="EH11" s="6"/>
      <c r="EI11" s="3"/>
      <c r="EJ11" s="2"/>
      <c r="EK11" s="2"/>
      <c r="EL11" s="3"/>
      <c r="EM11" s="2"/>
      <c r="EN11" s="3"/>
      <c r="EO11" s="3"/>
      <c r="EP11" s="2"/>
      <c r="EQ11" s="2"/>
      <c r="ER11" s="2"/>
      <c r="ES11" s="6"/>
      <c r="ET11" s="3"/>
      <c r="EU11" s="2"/>
      <c r="EV11" s="2"/>
      <c r="EW11" s="3"/>
      <c r="EX11" s="2"/>
      <c r="EY11" s="3"/>
      <c r="EZ11" s="3"/>
      <c r="FA11" s="2"/>
      <c r="FB11" s="2"/>
      <c r="FC11" s="2"/>
      <c r="FD11" s="6"/>
      <c r="FE11" s="2"/>
      <c r="FF11" s="2"/>
      <c r="FG11" s="2"/>
      <c r="FH11" s="2"/>
      <c r="FI11" s="2"/>
      <c r="FJ11" s="3"/>
      <c r="FK11" s="3"/>
      <c r="FL11" s="2"/>
      <c r="FM11" s="2"/>
      <c r="FN11" s="2"/>
      <c r="FO11" s="6"/>
      <c r="FP11" s="3"/>
      <c r="FQ11" s="2"/>
      <c r="FR11" s="2"/>
      <c r="FS11" s="2"/>
      <c r="FT11" s="2"/>
      <c r="FU11" s="3"/>
      <c r="FV11" s="3"/>
      <c r="FW11" s="2"/>
      <c r="FX11" s="2"/>
      <c r="FY11" s="2"/>
      <c r="FZ11" s="6"/>
      <c r="GA11" s="2"/>
      <c r="GB11" s="2"/>
      <c r="GC11" s="2"/>
      <c r="GD11" s="2"/>
      <c r="GE11" s="2"/>
      <c r="GF11" s="3"/>
      <c r="GG11" s="3"/>
      <c r="GH11" s="2"/>
      <c r="GI11" s="2"/>
      <c r="GJ11" s="2"/>
      <c r="GK11" s="6"/>
      <c r="GL11" s="2"/>
      <c r="GM11" s="2"/>
      <c r="GN11" s="2"/>
      <c r="GO11" s="2"/>
      <c r="GP11" s="2"/>
      <c r="GQ11" s="3"/>
      <c r="GR11" s="3"/>
      <c r="GS11" s="2"/>
      <c r="GT11" s="2"/>
      <c r="GU11" s="2"/>
    </row>
    <row r="12" spans="1:203" s="4" customFormat="1">
      <c r="A12" s="4" t="s">
        <v>17</v>
      </c>
      <c r="B12" s="21" t="s">
        <v>96</v>
      </c>
      <c r="C12" s="24" t="s">
        <v>47</v>
      </c>
      <c r="D12" s="5"/>
      <c r="E12" s="21" t="s">
        <v>96</v>
      </c>
      <c r="F12" s="5"/>
      <c r="G12" s="5"/>
      <c r="H12" s="5"/>
      <c r="I12" s="9" t="s">
        <v>17</v>
      </c>
      <c r="J12" s="24" t="s">
        <v>47</v>
      </c>
      <c r="K12" s="21" t="s">
        <v>96</v>
      </c>
      <c r="L12" s="5"/>
      <c r="M12" s="5">
        <v>0</v>
      </c>
      <c r="N12" s="5"/>
      <c r="O12" s="5"/>
      <c r="P12" s="5"/>
      <c r="Q12" s="5"/>
      <c r="R12" s="5"/>
      <c r="S12" s="5"/>
      <c r="T12" s="10"/>
      <c r="U12" s="5"/>
      <c r="V12" s="5"/>
      <c r="W12" s="5"/>
      <c r="X12" s="5"/>
      <c r="Y12" s="5"/>
      <c r="Z12" s="5"/>
      <c r="AA12" s="5"/>
      <c r="AB12" s="5"/>
      <c r="AC12" s="5"/>
      <c r="AD12" s="5"/>
      <c r="AE12" s="10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10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10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10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10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10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10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10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10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9"/>
      <c r="EA12" s="5"/>
      <c r="EB12" s="5"/>
      <c r="EC12" s="5"/>
      <c r="ED12" s="5"/>
      <c r="EE12" s="5"/>
      <c r="EF12" s="5"/>
      <c r="EG12" s="5"/>
      <c r="EH12" s="10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10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10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10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10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10"/>
      <c r="GL12" s="5"/>
      <c r="GM12" s="5"/>
      <c r="GN12" s="5"/>
      <c r="GO12" s="5"/>
      <c r="GP12" s="5"/>
      <c r="GQ12" s="5"/>
      <c r="GR12" s="5"/>
      <c r="GS12" s="5"/>
      <c r="GT12" s="5"/>
      <c r="GU12" s="5"/>
    </row>
    <row r="13" spans="1:203">
      <c r="A13" s="19" t="s">
        <v>57</v>
      </c>
      <c r="B13" s="19">
        <v>4</v>
      </c>
      <c r="C13" s="21">
        <v>3</v>
      </c>
      <c r="D13" s="3"/>
      <c r="E13" s="19">
        <v>4</v>
      </c>
      <c r="F13" s="3"/>
      <c r="G13" s="3"/>
      <c r="H13" s="3"/>
      <c r="I13" s="19" t="s">
        <v>57</v>
      </c>
      <c r="J13" s="21">
        <v>3</v>
      </c>
      <c r="K13" s="19">
        <v>4</v>
      </c>
      <c r="L13" s="3">
        <v>5</v>
      </c>
      <c r="M13" s="3">
        <f t="shared" ref="M13:M68" si="0">L13*B13</f>
        <v>20</v>
      </c>
      <c r="N13" s="3">
        <f t="shared" ref="N13:N68" si="1">L13*C13</f>
        <v>15</v>
      </c>
      <c r="O13" s="3">
        <f t="shared" ref="O13:O68" si="2">N13/M13</f>
        <v>0.75</v>
      </c>
      <c r="P13" s="3" t="s">
        <v>18</v>
      </c>
      <c r="Q13" s="3">
        <f>((O13/$P$14)-1)*100</f>
        <v>-52.857142857142847</v>
      </c>
      <c r="R13" s="3">
        <f>((O13/$P$16)-1)*100</f>
        <v>-25</v>
      </c>
      <c r="S13" s="3">
        <f>(O13-1)*100</f>
        <v>-25</v>
      </c>
      <c r="T13" s="11"/>
      <c r="U13" s="3"/>
      <c r="V13" s="3"/>
      <c r="W13" s="3"/>
      <c r="X13" s="3"/>
      <c r="Y13" s="3"/>
      <c r="Z13" s="3"/>
      <c r="AA13" s="3"/>
      <c r="AB13" s="3"/>
      <c r="AC13" s="3"/>
      <c r="AD13" s="3"/>
      <c r="AE13" s="11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1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11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11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11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11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11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11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11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7"/>
      <c r="EA13" s="3"/>
      <c r="EB13" s="3"/>
      <c r="EC13" s="3"/>
      <c r="ED13" s="3"/>
      <c r="EE13" s="3"/>
      <c r="EF13" s="3"/>
      <c r="EG13" s="3"/>
      <c r="EH13" s="11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11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11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11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11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11"/>
      <c r="GL13" s="3"/>
      <c r="GM13" s="3"/>
      <c r="GN13" s="3"/>
      <c r="GO13" s="3"/>
      <c r="GP13" s="3"/>
      <c r="GQ13" s="3"/>
      <c r="GR13" s="3"/>
      <c r="GS13" s="3"/>
      <c r="GT13" s="3"/>
      <c r="GU13" s="3"/>
    </row>
    <row r="14" spans="1:203">
      <c r="A14" s="19" t="s">
        <v>58</v>
      </c>
      <c r="B14" s="19">
        <v>1.1000000000000001</v>
      </c>
      <c r="C14" s="21">
        <v>2.4</v>
      </c>
      <c r="D14" s="3"/>
      <c r="E14" s="19">
        <v>1.1000000000000001</v>
      </c>
      <c r="F14" s="3"/>
      <c r="G14" s="3"/>
      <c r="H14" s="3"/>
      <c r="I14" s="19" t="s">
        <v>58</v>
      </c>
      <c r="J14" s="21">
        <v>2.4</v>
      </c>
      <c r="K14" s="19">
        <v>1.1000000000000001</v>
      </c>
      <c r="L14" s="3">
        <v>18</v>
      </c>
      <c r="M14" s="3">
        <f t="shared" si="0"/>
        <v>19.8</v>
      </c>
      <c r="N14" s="3">
        <f t="shared" si="1"/>
        <v>43.199999999999996</v>
      </c>
      <c r="O14" s="3">
        <f t="shared" si="2"/>
        <v>2.1818181818181817</v>
      </c>
      <c r="P14" s="3">
        <f>+(O14+O15)/2</f>
        <v>1.5909090909090908</v>
      </c>
      <c r="Q14" s="3">
        <f t="shared" ref="Q14:Q30" si="3">((O14/$P$14)-1)*100</f>
        <v>37.142857142857146</v>
      </c>
      <c r="R14" s="3">
        <f t="shared" ref="R14:R30" si="4">((O14/$P$16)-1)*100</f>
        <v>118.18181818181816</v>
      </c>
      <c r="S14" s="3">
        <f t="shared" ref="S14:S30" si="5">(O14-1)*100</f>
        <v>118.18181818181816</v>
      </c>
      <c r="T14" s="11"/>
      <c r="U14" s="3"/>
      <c r="V14" s="3"/>
      <c r="W14" s="3"/>
      <c r="X14" s="3"/>
      <c r="Y14" s="3"/>
      <c r="Z14" s="3"/>
      <c r="AA14" s="3"/>
      <c r="AB14" s="3"/>
      <c r="AC14" s="3"/>
      <c r="AD14" s="3"/>
      <c r="AE14" s="11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1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11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11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11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11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11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11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11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7"/>
      <c r="EA14" s="3"/>
      <c r="EB14" s="3"/>
      <c r="EC14" s="3"/>
      <c r="ED14" s="3"/>
      <c r="EE14" s="3"/>
      <c r="EF14" s="3"/>
      <c r="EG14" s="3"/>
      <c r="EH14" s="11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11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11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11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11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11"/>
      <c r="GL14" s="3"/>
      <c r="GM14" s="3"/>
      <c r="GN14" s="3"/>
      <c r="GO14" s="3"/>
      <c r="GP14" s="3"/>
      <c r="GQ14" s="3"/>
      <c r="GR14" s="3"/>
      <c r="GS14" s="3"/>
      <c r="GT14" s="3"/>
      <c r="GU14" s="3"/>
    </row>
    <row r="15" spans="1:203">
      <c r="A15" s="19" t="s">
        <v>59</v>
      </c>
      <c r="B15" s="19">
        <v>1.9</v>
      </c>
      <c r="C15" s="21">
        <v>1.9</v>
      </c>
      <c r="D15" s="3"/>
      <c r="E15" s="19">
        <v>1.9</v>
      </c>
      <c r="F15" s="3"/>
      <c r="G15" s="3"/>
      <c r="H15" s="3"/>
      <c r="I15" s="19" t="s">
        <v>59</v>
      </c>
      <c r="J15" s="21">
        <v>1.9</v>
      </c>
      <c r="K15" s="19">
        <v>1.9</v>
      </c>
      <c r="L15" s="3">
        <v>17</v>
      </c>
      <c r="M15" s="3">
        <f t="shared" si="0"/>
        <v>32.299999999999997</v>
      </c>
      <c r="N15" s="3">
        <f t="shared" si="1"/>
        <v>32.299999999999997</v>
      </c>
      <c r="O15" s="3">
        <f t="shared" si="2"/>
        <v>1</v>
      </c>
      <c r="P15" s="3" t="s">
        <v>19</v>
      </c>
      <c r="Q15" s="3">
        <f t="shared" si="3"/>
        <v>-37.142857142857146</v>
      </c>
      <c r="R15" s="3">
        <f t="shared" si="4"/>
        <v>0</v>
      </c>
      <c r="S15" s="3">
        <f t="shared" si="5"/>
        <v>0</v>
      </c>
      <c r="T15" s="11"/>
      <c r="U15" s="3"/>
      <c r="V15" s="3"/>
      <c r="W15" s="3"/>
      <c r="X15" s="3"/>
      <c r="Y15" s="3"/>
      <c r="Z15" s="3"/>
      <c r="AA15" s="3"/>
      <c r="AB15" s="3"/>
      <c r="AC15" s="3"/>
      <c r="AD15" s="3"/>
      <c r="AE15" s="11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1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11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11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11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11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11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11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11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7"/>
      <c r="EA15" s="3"/>
      <c r="EB15" s="3"/>
      <c r="EC15" s="3"/>
      <c r="ED15" s="3"/>
      <c r="EE15" s="3"/>
      <c r="EF15" s="3"/>
      <c r="EG15" s="3"/>
      <c r="EH15" s="11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11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11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11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11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11"/>
      <c r="GL15" s="3"/>
      <c r="GM15" s="3"/>
      <c r="GN15" s="3"/>
      <c r="GO15" s="3"/>
      <c r="GP15" s="3"/>
      <c r="GQ15" s="3"/>
      <c r="GR15" s="3"/>
      <c r="GS15" s="3"/>
      <c r="GT15" s="3"/>
      <c r="GU15" s="3"/>
    </row>
    <row r="16" spans="1:203">
      <c r="A16" s="21" t="s">
        <v>33</v>
      </c>
      <c r="B16" s="21">
        <v>65.69</v>
      </c>
      <c r="C16" s="21">
        <v>60.67</v>
      </c>
      <c r="D16" s="3"/>
      <c r="E16" s="21">
        <v>65.69</v>
      </c>
      <c r="F16" s="3"/>
      <c r="G16" s="3"/>
      <c r="H16" s="3"/>
      <c r="I16" s="21" t="s">
        <v>33</v>
      </c>
      <c r="J16" s="21">
        <v>60.67</v>
      </c>
      <c r="K16" s="21">
        <v>65.69</v>
      </c>
      <c r="L16" s="3">
        <v>0.7</v>
      </c>
      <c r="M16" s="3">
        <f t="shared" si="0"/>
        <v>45.982999999999997</v>
      </c>
      <c r="N16" s="3">
        <f t="shared" si="1"/>
        <v>42.469000000000001</v>
      </c>
      <c r="O16" s="3">
        <f t="shared" si="2"/>
        <v>0.92358045364591268</v>
      </c>
      <c r="P16" s="3">
        <f>O15</f>
        <v>1</v>
      </c>
      <c r="Q16" s="3">
        <f t="shared" si="3"/>
        <v>-41.946371485114057</v>
      </c>
      <c r="R16" s="3">
        <f t="shared" si="4"/>
        <v>-7.641954635408732</v>
      </c>
      <c r="S16" s="3">
        <f t="shared" si="5"/>
        <v>-7.641954635408732</v>
      </c>
      <c r="T16" s="11"/>
      <c r="U16" s="3"/>
      <c r="V16" s="3"/>
      <c r="W16" s="3"/>
      <c r="X16" s="3"/>
      <c r="Y16" s="3"/>
      <c r="Z16" s="3"/>
      <c r="AA16" s="3"/>
      <c r="AB16" s="3"/>
      <c r="AC16" s="3"/>
      <c r="AD16" s="3"/>
      <c r="AE16" s="11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1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11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11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11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11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11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11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11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7"/>
      <c r="EA16" s="3"/>
      <c r="EB16" s="3"/>
      <c r="EC16" s="3"/>
      <c r="ED16" s="3"/>
      <c r="EE16" s="3"/>
      <c r="EF16" s="3"/>
      <c r="EG16" s="3"/>
      <c r="EH16" s="11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11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11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11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11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11"/>
      <c r="GL16" s="3"/>
      <c r="GM16" s="3"/>
      <c r="GN16" s="3"/>
      <c r="GO16" s="3"/>
      <c r="GP16" s="3"/>
      <c r="GQ16" s="3"/>
      <c r="GR16" s="3"/>
      <c r="GS16" s="3"/>
      <c r="GT16" s="3"/>
      <c r="GU16" s="3"/>
    </row>
    <row r="17" spans="1:203">
      <c r="A17" s="21" t="s">
        <v>35</v>
      </c>
      <c r="B17" s="21">
        <v>16.585000000000001</v>
      </c>
      <c r="C17" s="21">
        <v>15.97</v>
      </c>
      <c r="D17" s="3"/>
      <c r="E17" s="21">
        <v>16.585000000000001</v>
      </c>
      <c r="F17" s="3"/>
      <c r="G17" s="3"/>
      <c r="H17" s="3"/>
      <c r="I17" s="21" t="s">
        <v>35</v>
      </c>
      <c r="J17" s="21">
        <v>15.97</v>
      </c>
      <c r="K17" s="21">
        <v>16.585000000000001</v>
      </c>
      <c r="L17" s="3">
        <v>1.3</v>
      </c>
      <c r="M17" s="3">
        <f>L17*B17</f>
        <v>21.560500000000001</v>
      </c>
      <c r="N17" s="3">
        <f t="shared" si="1"/>
        <v>20.761000000000003</v>
      </c>
      <c r="O17" s="3">
        <f t="shared" si="2"/>
        <v>0.96291829966837517</v>
      </c>
      <c r="P17" s="3" t="s">
        <v>20</v>
      </c>
      <c r="Q17" s="3">
        <f t="shared" si="3"/>
        <v>-39.473706877987844</v>
      </c>
      <c r="R17" s="3">
        <f t="shared" si="4"/>
        <v>-3.7081700331624834</v>
      </c>
      <c r="S17" s="3">
        <f t="shared" si="5"/>
        <v>-3.7081700331624834</v>
      </c>
      <c r="T17" s="11"/>
      <c r="U17" s="3"/>
      <c r="V17" s="3"/>
      <c r="W17" s="3"/>
      <c r="X17" s="3"/>
      <c r="Y17" s="3"/>
      <c r="Z17" s="3"/>
      <c r="AA17" s="3"/>
      <c r="AB17" s="3"/>
      <c r="AC17" s="3"/>
      <c r="AD17" s="3"/>
      <c r="AE17" s="11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11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11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11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11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11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11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11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11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7"/>
      <c r="EA17" s="3"/>
      <c r="EB17" s="3"/>
      <c r="EC17" s="3"/>
      <c r="ED17" s="3"/>
      <c r="EE17" s="3"/>
      <c r="EF17" s="3"/>
      <c r="EG17" s="3"/>
      <c r="EH17" s="11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11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11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11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11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11"/>
      <c r="GL17" s="3"/>
      <c r="GM17" s="3"/>
      <c r="GN17" s="3"/>
      <c r="GO17" s="3"/>
      <c r="GP17" s="3"/>
      <c r="GQ17" s="3"/>
      <c r="GR17" s="3"/>
      <c r="GS17" s="3"/>
      <c r="GT17" s="3"/>
      <c r="GU17" s="3"/>
    </row>
    <row r="18" spans="1:203">
      <c r="A18" s="21" t="s">
        <v>41</v>
      </c>
      <c r="B18" s="21">
        <v>3</v>
      </c>
      <c r="C18" s="21">
        <v>4.24</v>
      </c>
      <c r="D18" s="3"/>
      <c r="E18" s="21">
        <v>3</v>
      </c>
      <c r="F18" s="3"/>
      <c r="G18" s="3"/>
      <c r="H18" s="3"/>
      <c r="I18" s="21" t="s">
        <v>41</v>
      </c>
      <c r="J18" s="21">
        <v>4.24</v>
      </c>
      <c r="K18" s="21">
        <v>3</v>
      </c>
      <c r="L18" s="3">
        <v>11</v>
      </c>
      <c r="M18" s="3">
        <f t="shared" si="0"/>
        <v>33</v>
      </c>
      <c r="N18" s="3">
        <f t="shared" si="1"/>
        <v>46.64</v>
      </c>
      <c r="O18" s="3">
        <f t="shared" si="2"/>
        <v>1.4133333333333333</v>
      </c>
      <c r="P18" s="3">
        <v>1</v>
      </c>
      <c r="Q18" s="3">
        <f t="shared" si="3"/>
        <v>-11.161904761904761</v>
      </c>
      <c r="R18" s="3">
        <f t="shared" si="4"/>
        <v>41.333333333333336</v>
      </c>
      <c r="S18" s="3">
        <f t="shared" si="5"/>
        <v>41.333333333333336</v>
      </c>
      <c r="T18" s="11"/>
      <c r="U18" s="3"/>
      <c r="V18" s="3"/>
      <c r="W18" s="3"/>
      <c r="X18" s="3"/>
      <c r="Y18" s="3"/>
      <c r="Z18" s="3"/>
      <c r="AA18" s="3"/>
      <c r="AB18" s="3"/>
      <c r="AC18" s="3"/>
      <c r="AD18" s="3"/>
      <c r="AE18" s="11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11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11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11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11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11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11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11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11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7"/>
      <c r="EA18" s="3"/>
      <c r="EB18" s="3"/>
      <c r="EC18" s="3"/>
      <c r="ED18" s="3"/>
      <c r="EE18" s="3"/>
      <c r="EF18" s="3"/>
      <c r="EG18" s="3"/>
      <c r="EH18" s="11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11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11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11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11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11"/>
      <c r="GL18" s="3"/>
      <c r="GM18" s="3"/>
      <c r="GN18" s="3"/>
      <c r="GO18" s="3"/>
      <c r="GP18" s="3"/>
      <c r="GQ18" s="3"/>
      <c r="GR18" s="3"/>
      <c r="GS18" s="3"/>
      <c r="GT18" s="3"/>
      <c r="GU18" s="3"/>
    </row>
    <row r="19" spans="1:203">
      <c r="A19" s="21" t="s">
        <v>36</v>
      </c>
      <c r="B19" s="21">
        <v>1.52</v>
      </c>
      <c r="C19" s="21">
        <v>5.3</v>
      </c>
      <c r="D19" s="3"/>
      <c r="E19" s="21">
        <v>1.52</v>
      </c>
      <c r="F19" s="3"/>
      <c r="G19" s="3"/>
      <c r="H19" s="3"/>
      <c r="I19" s="21" t="s">
        <v>36</v>
      </c>
      <c r="J19" s="21">
        <v>5.3</v>
      </c>
      <c r="K19" s="21">
        <v>1.52</v>
      </c>
      <c r="L19" s="3">
        <v>8</v>
      </c>
      <c r="M19" s="3">
        <f t="shared" si="0"/>
        <v>12.16</v>
      </c>
      <c r="N19" s="3">
        <f t="shared" si="1"/>
        <v>42.4</v>
      </c>
      <c r="O19" s="3">
        <f t="shared" si="2"/>
        <v>3.4868421052631575</v>
      </c>
      <c r="P19" s="3" t="s">
        <v>21</v>
      </c>
      <c r="Q19" s="3">
        <f t="shared" si="3"/>
        <v>119.17293233082704</v>
      </c>
      <c r="R19" s="3">
        <f t="shared" si="4"/>
        <v>248.68421052631575</v>
      </c>
      <c r="S19" s="3">
        <f t="shared" si="5"/>
        <v>248.68421052631575</v>
      </c>
      <c r="T19" s="11"/>
      <c r="U19" s="3"/>
      <c r="V19" s="3"/>
      <c r="W19" s="3"/>
      <c r="X19" s="3"/>
      <c r="Y19" s="3"/>
      <c r="Z19" s="3"/>
      <c r="AA19" s="3"/>
      <c r="AB19" s="3"/>
      <c r="AC19" s="3"/>
      <c r="AD19" s="3"/>
      <c r="AE19" s="11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11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11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11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11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11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11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11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11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7"/>
      <c r="EA19" s="3"/>
      <c r="EB19" s="3"/>
      <c r="EC19" s="3"/>
      <c r="ED19" s="3"/>
      <c r="EE19" s="3"/>
      <c r="EF19" s="3"/>
      <c r="EG19" s="3"/>
      <c r="EH19" s="11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11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11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11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11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11"/>
      <c r="GL19" s="3"/>
      <c r="GM19" s="3"/>
      <c r="GN19" s="3"/>
      <c r="GO19" s="3"/>
      <c r="GP19" s="3"/>
      <c r="GQ19" s="3"/>
      <c r="GR19" s="3"/>
      <c r="GS19" s="3"/>
      <c r="GT19" s="3"/>
      <c r="GU19" s="3"/>
    </row>
    <row r="20" spans="1:203">
      <c r="A20" s="21" t="s">
        <v>37</v>
      </c>
      <c r="B20" s="21">
        <v>2.72</v>
      </c>
      <c r="C20" s="21">
        <v>3.79</v>
      </c>
      <c r="D20" s="3"/>
      <c r="E20" s="21">
        <v>2.72</v>
      </c>
      <c r="F20" s="3"/>
      <c r="G20" s="3"/>
      <c r="H20" s="3"/>
      <c r="I20" s="21" t="s">
        <v>37</v>
      </c>
      <c r="J20" s="21">
        <v>3.79</v>
      </c>
      <c r="K20" s="21">
        <v>2.72</v>
      </c>
      <c r="L20" s="3">
        <v>6</v>
      </c>
      <c r="M20" s="3">
        <f t="shared" si="0"/>
        <v>16.32</v>
      </c>
      <c r="N20" s="3">
        <f t="shared" si="1"/>
        <v>22.740000000000002</v>
      </c>
      <c r="O20" s="3">
        <f t="shared" si="2"/>
        <v>1.3933823529411766</v>
      </c>
      <c r="Q20" s="3">
        <f t="shared" si="3"/>
        <v>-12.415966386554611</v>
      </c>
      <c r="R20" s="3">
        <f t="shared" si="4"/>
        <v>39.338235294117666</v>
      </c>
      <c r="S20" s="3">
        <f t="shared" si="5"/>
        <v>39.338235294117666</v>
      </c>
      <c r="T20" s="11"/>
      <c r="U20" s="3"/>
      <c r="V20" s="3"/>
      <c r="W20" s="3"/>
      <c r="X20" s="3"/>
      <c r="Y20" s="3"/>
      <c r="Z20" s="3"/>
      <c r="AB20" s="3"/>
      <c r="AC20" s="3"/>
      <c r="AD20" s="3"/>
      <c r="AE20" s="11"/>
      <c r="AF20" s="3"/>
      <c r="AG20" s="3"/>
      <c r="AH20" s="3"/>
      <c r="AI20" s="3"/>
      <c r="AJ20" s="3"/>
      <c r="AK20" s="3"/>
      <c r="AM20" s="3"/>
      <c r="AN20" s="3"/>
      <c r="AO20" s="3"/>
      <c r="AP20" s="11"/>
      <c r="AQ20" s="3"/>
      <c r="AR20" s="3"/>
      <c r="AS20" s="3"/>
      <c r="AT20" s="3"/>
      <c r="AU20" s="3"/>
      <c r="AV20" s="3"/>
      <c r="AX20" s="3"/>
      <c r="AY20" s="3"/>
      <c r="AZ20" s="3"/>
      <c r="BA20" s="11"/>
      <c r="BB20" s="3"/>
      <c r="BC20" s="3"/>
      <c r="BD20" s="3"/>
      <c r="BE20" s="3"/>
      <c r="BF20" s="3"/>
      <c r="BG20" s="3"/>
      <c r="BI20" s="3"/>
      <c r="BJ20" s="3"/>
      <c r="BK20" s="3"/>
      <c r="BL20" s="11"/>
      <c r="BM20" s="3"/>
      <c r="BN20" s="3"/>
      <c r="BO20" s="3"/>
      <c r="BP20" s="3"/>
      <c r="BQ20" s="3"/>
      <c r="BR20" s="3"/>
      <c r="BS20" s="2"/>
      <c r="BT20" s="3"/>
      <c r="BU20" s="3"/>
      <c r="BV20" s="3"/>
      <c r="BW20" s="11"/>
      <c r="BX20" s="3"/>
      <c r="BY20" s="3"/>
      <c r="BZ20" s="3"/>
      <c r="CA20" s="3"/>
      <c r="CB20" s="3"/>
      <c r="CC20" s="3"/>
      <c r="CD20" s="2"/>
      <c r="CE20" s="3"/>
      <c r="CF20" s="3"/>
      <c r="CG20" s="3"/>
      <c r="CH20" s="11"/>
      <c r="CI20" s="3"/>
      <c r="CJ20" s="3"/>
      <c r="CK20" s="3"/>
      <c r="CL20" s="3"/>
      <c r="CM20" s="3"/>
      <c r="CN20" s="3"/>
      <c r="CO20" s="2"/>
      <c r="CP20" s="3"/>
      <c r="CQ20" s="3"/>
      <c r="CR20" s="3"/>
      <c r="CS20" s="11"/>
      <c r="CT20" s="3"/>
      <c r="CU20" s="3"/>
      <c r="CV20" s="3"/>
      <c r="CW20" s="3"/>
      <c r="CX20" s="3"/>
      <c r="CY20" s="3"/>
      <c r="CZ20" s="2"/>
      <c r="DA20" s="3"/>
      <c r="DB20" s="3"/>
      <c r="DC20" s="3"/>
      <c r="DD20" s="11"/>
      <c r="DE20" s="3"/>
      <c r="DF20" s="3"/>
      <c r="DG20" s="3"/>
      <c r="DH20" s="3"/>
      <c r="DI20" s="3"/>
      <c r="DJ20" s="3"/>
      <c r="DK20" s="2"/>
      <c r="DL20" s="3"/>
      <c r="DM20" s="3"/>
      <c r="DN20" s="3"/>
      <c r="DO20" s="11"/>
      <c r="DP20" s="3"/>
      <c r="DQ20" s="3"/>
      <c r="DR20" s="3"/>
      <c r="DS20" s="3"/>
      <c r="DT20" s="3"/>
      <c r="DU20" s="3"/>
      <c r="DV20" s="2"/>
      <c r="DW20" s="3"/>
      <c r="DX20" s="3"/>
      <c r="DY20" s="3"/>
      <c r="DZ20" s="7"/>
      <c r="EA20" s="3"/>
      <c r="EB20" s="3"/>
      <c r="EC20" s="3"/>
      <c r="ED20" s="3"/>
      <c r="EE20" s="3"/>
      <c r="EF20" s="3"/>
      <c r="EG20" s="3"/>
      <c r="EH20" s="11"/>
      <c r="EI20" s="3"/>
      <c r="EJ20" s="3"/>
      <c r="EK20" s="3"/>
      <c r="EL20" s="3"/>
      <c r="EM20" s="3"/>
      <c r="EN20" s="3"/>
      <c r="EO20" s="2"/>
      <c r="EP20" s="3"/>
      <c r="EQ20" s="3"/>
      <c r="ER20" s="3"/>
      <c r="ES20" s="11"/>
      <c r="ET20" s="3"/>
      <c r="EU20" s="3"/>
      <c r="EV20" s="3"/>
      <c r="EW20" s="3"/>
      <c r="EX20" s="3"/>
      <c r="EY20" s="3"/>
      <c r="EZ20" s="2"/>
      <c r="FA20" s="3"/>
      <c r="FB20" s="3"/>
      <c r="FC20" s="3"/>
      <c r="FD20" s="11"/>
      <c r="FE20" s="3"/>
      <c r="FF20" s="3"/>
      <c r="FG20" s="3"/>
      <c r="FH20" s="3"/>
      <c r="FI20" s="3"/>
      <c r="FJ20" s="3"/>
      <c r="FK20" s="2"/>
      <c r="FL20" s="3"/>
      <c r="FM20" s="3"/>
      <c r="FN20" s="3"/>
      <c r="FO20" s="11"/>
      <c r="FP20" s="3"/>
      <c r="FQ20" s="3"/>
      <c r="FR20" s="3"/>
      <c r="FS20" s="3"/>
      <c r="FT20" s="3"/>
      <c r="FU20" s="3"/>
      <c r="FV20" s="2"/>
      <c r="FW20" s="3"/>
      <c r="FX20" s="3"/>
      <c r="FY20" s="3"/>
      <c r="FZ20" s="11"/>
      <c r="GA20" s="3"/>
      <c r="GB20" s="3"/>
      <c r="GC20" s="3"/>
      <c r="GD20" s="3"/>
      <c r="GE20" s="3"/>
      <c r="GF20" s="3"/>
      <c r="GG20" s="2"/>
      <c r="GH20" s="3"/>
      <c r="GI20" s="3"/>
      <c r="GJ20" s="3"/>
      <c r="GK20" s="11"/>
      <c r="GL20" s="3"/>
      <c r="GM20" s="3"/>
      <c r="GN20" s="3"/>
      <c r="GO20" s="3"/>
      <c r="GP20" s="3"/>
      <c r="GQ20" s="3"/>
      <c r="GR20" s="2"/>
      <c r="GS20" s="3"/>
      <c r="GT20" s="3"/>
      <c r="GU20" s="3"/>
    </row>
    <row r="21" spans="1:203">
      <c r="A21" s="21" t="s">
        <v>38</v>
      </c>
      <c r="B21" s="21">
        <v>5.6550000000000002</v>
      </c>
      <c r="C21" s="21">
        <v>4.82</v>
      </c>
      <c r="D21" s="3"/>
      <c r="E21" s="21">
        <v>5.6550000000000002</v>
      </c>
      <c r="F21" s="3"/>
      <c r="G21" s="3"/>
      <c r="H21" s="3"/>
      <c r="I21" s="21" t="s">
        <v>38</v>
      </c>
      <c r="J21" s="21">
        <v>4.82</v>
      </c>
      <c r="K21" s="21">
        <v>5.6550000000000002</v>
      </c>
      <c r="L21" s="3">
        <v>6</v>
      </c>
      <c r="M21" s="3">
        <f t="shared" si="0"/>
        <v>33.93</v>
      </c>
      <c r="N21" s="3">
        <f t="shared" si="1"/>
        <v>28.92</v>
      </c>
      <c r="O21" s="3">
        <f t="shared" si="2"/>
        <v>0.85234305923961107</v>
      </c>
      <c r="Q21" s="3">
        <f t="shared" si="3"/>
        <v>-46.424150562081593</v>
      </c>
      <c r="R21" s="3">
        <f t="shared" si="4"/>
        <v>-14.765694076038894</v>
      </c>
      <c r="S21" s="3">
        <f t="shared" si="5"/>
        <v>-14.765694076038894</v>
      </c>
      <c r="T21" s="11"/>
      <c r="U21" s="3"/>
      <c r="V21" s="3"/>
      <c r="W21" s="3"/>
      <c r="X21" s="3"/>
      <c r="Y21" s="3"/>
      <c r="Z21" s="3"/>
      <c r="AB21" s="3"/>
      <c r="AC21" s="3"/>
      <c r="AD21" s="3"/>
      <c r="AE21" s="11"/>
      <c r="AF21" s="3"/>
      <c r="AG21" s="3"/>
      <c r="AH21" s="3"/>
      <c r="AI21" s="3"/>
      <c r="AJ21" s="3"/>
      <c r="AK21" s="3"/>
      <c r="AM21" s="3"/>
      <c r="AN21" s="3"/>
      <c r="AO21" s="3"/>
      <c r="AP21" s="11"/>
      <c r="AQ21" s="3"/>
      <c r="AR21" s="3"/>
      <c r="AS21" s="3"/>
      <c r="AT21" s="3"/>
      <c r="AU21" s="3"/>
      <c r="AV21" s="3"/>
      <c r="AX21" s="3"/>
      <c r="AY21" s="3"/>
      <c r="AZ21" s="3"/>
      <c r="BA21" s="11"/>
      <c r="BB21" s="3"/>
      <c r="BC21" s="3"/>
      <c r="BD21" s="3"/>
      <c r="BE21" s="3"/>
      <c r="BF21" s="3"/>
      <c r="BG21" s="3"/>
      <c r="BI21" s="3"/>
      <c r="BJ21" s="3"/>
      <c r="BK21" s="3"/>
      <c r="BL21" s="11"/>
      <c r="BM21" s="3"/>
      <c r="BN21" s="3"/>
      <c r="BO21" s="3"/>
      <c r="BP21" s="3"/>
      <c r="BQ21" s="3"/>
      <c r="BR21" s="3"/>
      <c r="BS21" s="2"/>
      <c r="BT21" s="3"/>
      <c r="BU21" s="3"/>
      <c r="BV21" s="3"/>
      <c r="BW21" s="11"/>
      <c r="BX21" s="3"/>
      <c r="BY21" s="3"/>
      <c r="BZ21" s="3"/>
      <c r="CA21" s="3"/>
      <c r="CB21" s="3"/>
      <c r="CC21" s="3"/>
      <c r="CD21" s="2"/>
      <c r="CE21" s="3"/>
      <c r="CF21" s="3"/>
      <c r="CG21" s="3"/>
      <c r="CH21" s="11"/>
      <c r="CI21" s="3"/>
      <c r="CJ21" s="3"/>
      <c r="CK21" s="3"/>
      <c r="CL21" s="3"/>
      <c r="CM21" s="3"/>
      <c r="CN21" s="3"/>
      <c r="CO21" s="2"/>
      <c r="CP21" s="3"/>
      <c r="CQ21" s="3"/>
      <c r="CR21" s="3"/>
      <c r="CS21" s="11"/>
      <c r="CT21" s="3"/>
      <c r="CU21" s="3"/>
      <c r="CV21" s="3"/>
      <c r="CW21" s="3"/>
      <c r="CX21" s="3"/>
      <c r="CY21" s="3"/>
      <c r="CZ21" s="2"/>
      <c r="DA21" s="3"/>
      <c r="DB21" s="3"/>
      <c r="DC21" s="3"/>
      <c r="DD21" s="11"/>
      <c r="DE21" s="3"/>
      <c r="DF21" s="3"/>
      <c r="DG21" s="3"/>
      <c r="DH21" s="3"/>
      <c r="DI21" s="3"/>
      <c r="DJ21" s="3"/>
      <c r="DK21" s="2"/>
      <c r="DL21" s="3"/>
      <c r="DM21" s="3"/>
      <c r="DN21" s="3"/>
      <c r="DO21" s="11"/>
      <c r="DP21" s="3"/>
      <c r="DQ21" s="3"/>
      <c r="DR21" s="3"/>
      <c r="DS21" s="3"/>
      <c r="DT21" s="3"/>
      <c r="DU21" s="3"/>
      <c r="DV21" s="2"/>
      <c r="DW21" s="3"/>
      <c r="DX21" s="3"/>
      <c r="DY21" s="3"/>
      <c r="DZ21" s="7"/>
      <c r="EA21" s="3"/>
      <c r="EB21" s="3"/>
      <c r="EC21" s="3"/>
      <c r="ED21" s="3"/>
      <c r="EE21" s="3"/>
      <c r="EF21" s="3"/>
      <c r="EG21" s="3"/>
      <c r="EH21" s="11"/>
      <c r="EI21" s="3"/>
      <c r="EJ21" s="3"/>
      <c r="EK21" s="3"/>
      <c r="EL21" s="3"/>
      <c r="EM21" s="3"/>
      <c r="EN21" s="3"/>
      <c r="EO21" s="2"/>
      <c r="EP21" s="3"/>
      <c r="EQ21" s="3"/>
      <c r="ER21" s="3"/>
      <c r="ES21" s="11"/>
      <c r="ET21" s="3"/>
      <c r="EU21" s="3"/>
      <c r="EV21" s="3"/>
      <c r="EW21" s="3"/>
      <c r="EX21" s="3"/>
      <c r="EY21" s="3"/>
      <c r="EZ21" s="2"/>
      <c r="FA21" s="3"/>
      <c r="FB21" s="3"/>
      <c r="FC21" s="3"/>
      <c r="FD21" s="11"/>
      <c r="FE21" s="3"/>
      <c r="FF21" s="3"/>
      <c r="FG21" s="3"/>
      <c r="FH21" s="3"/>
      <c r="FI21" s="3"/>
      <c r="FJ21" s="3"/>
      <c r="FK21" s="2"/>
      <c r="FL21" s="3"/>
      <c r="FM21" s="3"/>
      <c r="FN21" s="3"/>
      <c r="FO21" s="11"/>
      <c r="FP21" s="3"/>
      <c r="FQ21" s="3"/>
      <c r="FR21" s="3"/>
      <c r="FS21" s="3"/>
      <c r="FT21" s="3"/>
      <c r="FU21" s="3"/>
      <c r="FV21" s="2"/>
      <c r="FW21" s="3"/>
      <c r="FX21" s="3"/>
      <c r="FY21" s="3"/>
      <c r="FZ21" s="11"/>
      <c r="GA21" s="3"/>
      <c r="GB21" s="3"/>
      <c r="GC21" s="3"/>
      <c r="GD21" s="3"/>
      <c r="GE21" s="3"/>
      <c r="GF21" s="3"/>
      <c r="GG21" s="2"/>
      <c r="GH21" s="3"/>
      <c r="GI21" s="3"/>
      <c r="GJ21" s="3"/>
      <c r="GK21" s="11"/>
      <c r="GL21" s="3"/>
      <c r="GM21" s="3"/>
      <c r="GN21" s="3"/>
      <c r="GO21" s="3"/>
      <c r="GP21" s="3"/>
      <c r="GQ21" s="3"/>
      <c r="GR21" s="2"/>
      <c r="GS21" s="3"/>
      <c r="GT21" s="3"/>
      <c r="GU21" s="3"/>
    </row>
    <row r="22" spans="1:203">
      <c r="A22" s="21" t="s">
        <v>39</v>
      </c>
      <c r="B22" s="21">
        <v>2.98</v>
      </c>
      <c r="C22" s="21">
        <v>3.59</v>
      </c>
      <c r="D22" s="3"/>
      <c r="E22" s="21">
        <v>2.98</v>
      </c>
      <c r="F22" s="3"/>
      <c r="G22" s="3"/>
      <c r="H22" s="3"/>
      <c r="I22" s="21" t="s">
        <v>39</v>
      </c>
      <c r="J22" s="21">
        <v>3.59</v>
      </c>
      <c r="K22" s="21">
        <v>2.98</v>
      </c>
      <c r="L22" s="3">
        <v>9</v>
      </c>
      <c r="M22" s="3">
        <f t="shared" si="0"/>
        <v>26.82</v>
      </c>
      <c r="N22" s="3">
        <f t="shared" si="1"/>
        <v>32.31</v>
      </c>
      <c r="O22" s="3">
        <f t="shared" si="2"/>
        <v>1.2046979865771812</v>
      </c>
      <c r="Q22" s="3">
        <f t="shared" si="3"/>
        <v>-24.27612655800575</v>
      </c>
      <c r="R22" s="3">
        <f t="shared" si="4"/>
        <v>20.469798657718119</v>
      </c>
      <c r="S22" s="3">
        <f t="shared" si="5"/>
        <v>20.469798657718119</v>
      </c>
      <c r="T22" s="11"/>
      <c r="U22" s="3"/>
      <c r="V22" s="3"/>
      <c r="W22" s="3"/>
      <c r="X22" s="3"/>
      <c r="Y22" s="3"/>
      <c r="Z22" s="3"/>
      <c r="AB22" s="3"/>
      <c r="AC22" s="3"/>
      <c r="AD22" s="3"/>
      <c r="AE22" s="11"/>
      <c r="AF22" s="3"/>
      <c r="AG22" s="3"/>
      <c r="AH22" s="3"/>
      <c r="AI22" s="3"/>
      <c r="AJ22" s="3"/>
      <c r="AK22" s="3"/>
      <c r="AM22" s="3"/>
      <c r="AN22" s="3"/>
      <c r="AO22" s="3"/>
      <c r="AP22" s="11"/>
      <c r="AQ22" s="3"/>
      <c r="AR22" s="3"/>
      <c r="AS22" s="3"/>
      <c r="AT22" s="3"/>
      <c r="AU22" s="3"/>
      <c r="AV22" s="3"/>
      <c r="AX22" s="3"/>
      <c r="AY22" s="3"/>
      <c r="AZ22" s="3"/>
      <c r="BA22" s="11"/>
      <c r="BB22" s="3"/>
      <c r="BC22" s="3"/>
      <c r="BD22" s="3"/>
      <c r="BE22" s="3"/>
      <c r="BF22" s="3"/>
      <c r="BG22" s="3"/>
      <c r="BI22" s="3"/>
      <c r="BJ22" s="3"/>
      <c r="BK22" s="3"/>
      <c r="BL22" s="11"/>
      <c r="BM22" s="3"/>
      <c r="BN22" s="3"/>
      <c r="BO22" s="3"/>
      <c r="BP22" s="3"/>
      <c r="BQ22" s="3"/>
      <c r="BR22" s="3"/>
      <c r="BS22" s="2"/>
      <c r="BT22" s="3"/>
      <c r="BU22" s="3"/>
      <c r="BV22" s="3"/>
      <c r="BW22" s="11"/>
      <c r="BX22" s="3"/>
      <c r="BY22" s="3"/>
      <c r="BZ22" s="3"/>
      <c r="CA22" s="3"/>
      <c r="CB22" s="3"/>
      <c r="CC22" s="3"/>
      <c r="CD22" s="2"/>
      <c r="CE22" s="3"/>
      <c r="CF22" s="3"/>
      <c r="CG22" s="3"/>
      <c r="CH22" s="11"/>
      <c r="CI22" s="3"/>
      <c r="CJ22" s="3"/>
      <c r="CK22" s="3"/>
      <c r="CL22" s="3"/>
      <c r="CM22" s="3"/>
      <c r="CN22" s="3"/>
      <c r="CO22" s="2"/>
      <c r="CP22" s="3"/>
      <c r="CQ22" s="3"/>
      <c r="CR22" s="3"/>
      <c r="CS22" s="11"/>
      <c r="CT22" s="3"/>
      <c r="CU22" s="3"/>
      <c r="CV22" s="3"/>
      <c r="CW22" s="3"/>
      <c r="CX22" s="3"/>
      <c r="CY22" s="3"/>
      <c r="CZ22" s="2"/>
      <c r="DA22" s="3"/>
      <c r="DB22" s="3"/>
      <c r="DC22" s="3"/>
      <c r="DD22" s="11"/>
      <c r="DE22" s="3"/>
      <c r="DF22" s="3"/>
      <c r="DG22" s="3"/>
      <c r="DH22" s="3"/>
      <c r="DI22" s="3"/>
      <c r="DJ22" s="3"/>
      <c r="DK22" s="2"/>
      <c r="DL22" s="3"/>
      <c r="DM22" s="3"/>
      <c r="DN22" s="3"/>
      <c r="DO22" s="11"/>
      <c r="DP22" s="3"/>
      <c r="DQ22" s="3"/>
      <c r="DR22" s="3"/>
      <c r="DS22" s="3"/>
      <c r="DT22" s="3"/>
      <c r="DU22" s="3"/>
      <c r="DV22" s="2"/>
      <c r="DW22" s="3"/>
      <c r="DX22" s="3"/>
      <c r="DY22" s="3"/>
      <c r="DZ22" s="7"/>
      <c r="EA22" s="3"/>
      <c r="EB22" s="3"/>
      <c r="EC22" s="3"/>
      <c r="ED22" s="3"/>
      <c r="EE22" s="3"/>
      <c r="EF22" s="3"/>
      <c r="EG22" s="3"/>
      <c r="EH22" s="11"/>
      <c r="EI22" s="3"/>
      <c r="EJ22" s="3"/>
      <c r="EK22" s="3"/>
      <c r="EL22" s="3"/>
      <c r="EM22" s="3"/>
      <c r="EN22" s="3"/>
      <c r="EO22" s="2"/>
      <c r="EP22" s="3"/>
      <c r="EQ22" s="3"/>
      <c r="ER22" s="3"/>
      <c r="ES22" s="11"/>
      <c r="ET22" s="3"/>
      <c r="EU22" s="3"/>
      <c r="EV22" s="3"/>
      <c r="EW22" s="3"/>
      <c r="EX22" s="3"/>
      <c r="EY22" s="3"/>
      <c r="EZ22" s="2"/>
      <c r="FA22" s="3"/>
      <c r="FB22" s="3"/>
      <c r="FC22" s="3"/>
      <c r="FD22" s="11"/>
      <c r="FE22" s="3"/>
      <c r="FF22" s="3"/>
      <c r="FG22" s="3"/>
      <c r="FH22" s="3"/>
      <c r="FI22" s="3"/>
      <c r="FJ22" s="3"/>
      <c r="FK22" s="2"/>
      <c r="FL22" s="3"/>
      <c r="FM22" s="3"/>
      <c r="FN22" s="3"/>
      <c r="FO22" s="11"/>
      <c r="FP22" s="3"/>
      <c r="FQ22" s="3"/>
      <c r="FR22" s="3"/>
      <c r="FS22" s="3"/>
      <c r="FT22" s="3"/>
      <c r="FU22" s="3"/>
      <c r="FV22" s="2"/>
      <c r="FW22" s="3"/>
      <c r="FX22" s="3"/>
      <c r="FY22" s="3"/>
      <c r="FZ22" s="11"/>
      <c r="GA22" s="3"/>
      <c r="GB22" s="3"/>
      <c r="GC22" s="3"/>
      <c r="GD22" s="3"/>
      <c r="GE22" s="3"/>
      <c r="GF22" s="3"/>
      <c r="GG22" s="2"/>
      <c r="GH22" s="3"/>
      <c r="GI22" s="3"/>
      <c r="GJ22" s="3"/>
      <c r="GK22" s="11"/>
      <c r="GL22" s="3"/>
      <c r="GM22" s="3"/>
      <c r="GN22" s="3"/>
      <c r="GO22" s="3"/>
      <c r="GP22" s="3"/>
      <c r="GQ22" s="3"/>
      <c r="GR22" s="2"/>
      <c r="GS22" s="3"/>
      <c r="GT22" s="3"/>
      <c r="GU22" s="3"/>
    </row>
    <row r="23" spans="1:203">
      <c r="A23" s="21" t="s">
        <v>34</v>
      </c>
      <c r="B23" s="21">
        <v>0.30000000000000004</v>
      </c>
      <c r="C23" s="21">
        <v>0.25</v>
      </c>
      <c r="D23" s="3"/>
      <c r="E23" s="21">
        <v>0.30000000000000004</v>
      </c>
      <c r="F23" s="3"/>
      <c r="G23" s="3"/>
      <c r="H23" s="3"/>
      <c r="I23" s="21" t="s">
        <v>34</v>
      </c>
      <c r="J23" s="21">
        <v>0.25</v>
      </c>
      <c r="K23" s="21">
        <v>0.30000000000000004</v>
      </c>
      <c r="L23" s="3">
        <v>150</v>
      </c>
      <c r="M23" s="3">
        <f t="shared" si="0"/>
        <v>45.000000000000007</v>
      </c>
      <c r="N23" s="3">
        <f t="shared" si="1"/>
        <v>37.5</v>
      </c>
      <c r="O23" s="3">
        <f t="shared" si="2"/>
        <v>0.83333333333333315</v>
      </c>
      <c r="Q23" s="3">
        <f t="shared" si="3"/>
        <v>-47.619047619047628</v>
      </c>
      <c r="R23" s="3">
        <f t="shared" si="4"/>
        <v>-16.666666666666686</v>
      </c>
      <c r="S23" s="3">
        <f t="shared" si="5"/>
        <v>-16.666666666666686</v>
      </c>
      <c r="T23" s="11"/>
      <c r="U23" s="3"/>
      <c r="V23" s="3"/>
      <c r="W23" s="3"/>
      <c r="X23" s="3"/>
      <c r="Y23" s="3"/>
      <c r="Z23" s="3"/>
      <c r="AB23" s="3"/>
      <c r="AC23" s="3"/>
      <c r="AD23" s="3"/>
      <c r="AE23" s="11"/>
      <c r="AF23" s="3"/>
      <c r="AG23" s="3"/>
      <c r="AH23" s="3"/>
      <c r="AI23" s="3"/>
      <c r="AJ23" s="3"/>
      <c r="AK23" s="3"/>
      <c r="AM23" s="3"/>
      <c r="AN23" s="3"/>
      <c r="AO23" s="3"/>
      <c r="AP23" s="11"/>
      <c r="AQ23" s="3"/>
      <c r="AR23" s="3"/>
      <c r="AS23" s="3"/>
      <c r="AT23" s="3"/>
      <c r="AU23" s="3"/>
      <c r="AV23" s="3"/>
      <c r="AX23" s="3"/>
      <c r="AY23" s="3"/>
      <c r="AZ23" s="3"/>
      <c r="BA23" s="11"/>
      <c r="BB23" s="3"/>
      <c r="BC23" s="3"/>
      <c r="BD23" s="3"/>
      <c r="BE23" s="3"/>
      <c r="BF23" s="3"/>
      <c r="BG23" s="3"/>
      <c r="BI23" s="3"/>
      <c r="BJ23" s="3"/>
      <c r="BK23" s="3"/>
      <c r="BL23" s="11"/>
      <c r="BM23" s="3"/>
      <c r="BN23" s="3"/>
      <c r="BO23" s="3"/>
      <c r="BP23" s="3"/>
      <c r="BQ23" s="3"/>
      <c r="BR23" s="3"/>
      <c r="BS23" s="2"/>
      <c r="BT23" s="3"/>
      <c r="BU23" s="3"/>
      <c r="BV23" s="3"/>
      <c r="BW23" s="11"/>
      <c r="BX23" s="3"/>
      <c r="BY23" s="3"/>
      <c r="BZ23" s="3"/>
      <c r="CA23" s="3"/>
      <c r="CB23" s="3"/>
      <c r="CC23" s="3"/>
      <c r="CD23" s="2"/>
      <c r="CE23" s="3"/>
      <c r="CF23" s="3"/>
      <c r="CG23" s="3"/>
      <c r="CH23" s="11"/>
      <c r="CI23" s="3"/>
      <c r="CJ23" s="3"/>
      <c r="CK23" s="3"/>
      <c r="CL23" s="3"/>
      <c r="CM23" s="3"/>
      <c r="CN23" s="3"/>
      <c r="CO23" s="2"/>
      <c r="CP23" s="3"/>
      <c r="CQ23" s="3"/>
      <c r="CR23" s="3"/>
      <c r="CS23" s="11"/>
      <c r="CT23" s="3"/>
      <c r="CU23" s="3"/>
      <c r="CV23" s="3"/>
      <c r="CW23" s="3"/>
      <c r="CX23" s="3"/>
      <c r="CY23" s="3"/>
      <c r="CZ23" s="2"/>
      <c r="DA23" s="3"/>
      <c r="DB23" s="3"/>
      <c r="DC23" s="3"/>
      <c r="DD23" s="11"/>
      <c r="DE23" s="3"/>
      <c r="DF23" s="3"/>
      <c r="DG23" s="3"/>
      <c r="DH23" s="3"/>
      <c r="DI23" s="3"/>
      <c r="DJ23" s="3"/>
      <c r="DK23" s="2"/>
      <c r="DL23" s="3"/>
      <c r="DM23" s="3"/>
      <c r="DN23" s="3"/>
      <c r="DO23" s="11"/>
      <c r="DP23" s="3"/>
      <c r="DQ23" s="3"/>
      <c r="DR23" s="3"/>
      <c r="DS23" s="3"/>
      <c r="DT23" s="3"/>
      <c r="DU23" s="3"/>
      <c r="DV23" s="2"/>
      <c r="DW23" s="3"/>
      <c r="DX23" s="3"/>
      <c r="DY23" s="3"/>
      <c r="DZ23" s="7"/>
      <c r="EA23" s="3"/>
      <c r="EB23" s="3"/>
      <c r="EC23" s="3"/>
      <c r="ED23" s="3"/>
      <c r="EE23" s="3"/>
      <c r="EF23" s="3"/>
      <c r="EG23" s="3"/>
      <c r="EH23" s="11"/>
      <c r="EI23" s="3"/>
      <c r="EJ23" s="3"/>
      <c r="EK23" s="3"/>
      <c r="EL23" s="3"/>
      <c r="EM23" s="3"/>
      <c r="EN23" s="3"/>
      <c r="EO23" s="2"/>
      <c r="EP23" s="3"/>
      <c r="EQ23" s="3"/>
      <c r="ER23" s="3"/>
      <c r="ES23" s="11"/>
      <c r="ET23" s="3"/>
      <c r="EU23" s="3"/>
      <c r="EV23" s="3"/>
      <c r="EW23" s="3"/>
      <c r="EX23" s="3"/>
      <c r="EY23" s="3"/>
      <c r="EZ23" s="2"/>
      <c r="FA23" s="3"/>
      <c r="FB23" s="3"/>
      <c r="FC23" s="3"/>
      <c r="FD23" s="11"/>
      <c r="FE23" s="3"/>
      <c r="FF23" s="3"/>
      <c r="FG23" s="3"/>
      <c r="FH23" s="3"/>
      <c r="FI23" s="3"/>
      <c r="FJ23" s="3"/>
      <c r="FK23" s="2"/>
      <c r="FL23" s="3"/>
      <c r="FM23" s="3"/>
      <c r="FN23" s="3"/>
      <c r="FO23" s="11"/>
      <c r="FP23" s="3"/>
      <c r="FQ23" s="3"/>
      <c r="FR23" s="3"/>
      <c r="FS23" s="3"/>
      <c r="FT23" s="3"/>
      <c r="FU23" s="3"/>
      <c r="FV23" s="2"/>
      <c r="FW23" s="3"/>
      <c r="FX23" s="3"/>
      <c r="FY23" s="3"/>
      <c r="FZ23" s="11"/>
      <c r="GA23" s="3"/>
      <c r="GB23" s="3"/>
      <c r="GC23" s="3"/>
      <c r="GD23" s="3"/>
      <c r="GE23" s="3"/>
      <c r="GF23" s="3"/>
      <c r="GG23" s="2"/>
      <c r="GH23" s="3"/>
      <c r="GI23" s="3"/>
      <c r="GJ23" s="3"/>
      <c r="GK23" s="11"/>
      <c r="GL23" s="3"/>
      <c r="GM23" s="3"/>
      <c r="GN23" s="3"/>
      <c r="GO23" s="3"/>
      <c r="GP23" s="3"/>
      <c r="GQ23" s="3"/>
      <c r="GR23" s="2"/>
      <c r="GS23" s="3"/>
      <c r="GT23" s="3"/>
      <c r="GU23" s="3"/>
    </row>
    <row r="24" spans="1:203">
      <c r="A24" s="21" t="s">
        <v>42</v>
      </c>
      <c r="B24" s="21">
        <v>0.16999999999999998</v>
      </c>
      <c r="C24" s="21">
        <v>0.19</v>
      </c>
      <c r="D24" s="3"/>
      <c r="E24" s="21">
        <v>0.16999999999999998</v>
      </c>
      <c r="F24" s="3"/>
      <c r="G24" s="3"/>
      <c r="H24" s="3"/>
      <c r="I24" s="21" t="s">
        <v>42</v>
      </c>
      <c r="J24" s="21">
        <v>0.19</v>
      </c>
      <c r="K24" s="21">
        <v>0.16999999999999998</v>
      </c>
      <c r="L24" s="3">
        <v>150</v>
      </c>
      <c r="M24" s="3">
        <f t="shared" si="0"/>
        <v>25.499999999999996</v>
      </c>
      <c r="N24" s="3">
        <f t="shared" si="1"/>
        <v>28.5</v>
      </c>
      <c r="O24" s="3">
        <f t="shared" si="2"/>
        <v>1.1176470588235297</v>
      </c>
      <c r="Q24" s="3">
        <f t="shared" si="3"/>
        <v>-29.747899159663849</v>
      </c>
      <c r="R24" s="3">
        <f t="shared" si="4"/>
        <v>11.764705882352967</v>
      </c>
      <c r="S24" s="3">
        <f t="shared" si="5"/>
        <v>11.764705882352967</v>
      </c>
      <c r="T24" s="11"/>
      <c r="U24" s="3"/>
      <c r="V24" s="3"/>
      <c r="W24" s="3"/>
      <c r="X24" s="3"/>
      <c r="Y24" s="3"/>
      <c r="Z24" s="3"/>
      <c r="AB24" s="3"/>
      <c r="AC24" s="3"/>
      <c r="AD24" s="3"/>
      <c r="AE24" s="11"/>
      <c r="AF24" s="3"/>
      <c r="AG24" s="3"/>
      <c r="AH24" s="3"/>
      <c r="AI24" s="3"/>
      <c r="AJ24" s="3"/>
      <c r="AK24" s="3"/>
      <c r="AM24" s="3"/>
      <c r="AN24" s="3"/>
      <c r="AO24" s="3"/>
      <c r="AP24" s="11"/>
      <c r="AQ24" s="3"/>
      <c r="AR24" s="3"/>
      <c r="AS24" s="3"/>
      <c r="AT24" s="3"/>
      <c r="AU24" s="3"/>
      <c r="AV24" s="3"/>
      <c r="AX24" s="3"/>
      <c r="AY24" s="3"/>
      <c r="AZ24" s="3"/>
      <c r="BA24" s="11"/>
      <c r="BB24" s="3"/>
      <c r="BC24" s="3"/>
      <c r="BD24" s="3"/>
      <c r="BE24" s="3"/>
      <c r="BF24" s="3"/>
      <c r="BG24" s="3"/>
      <c r="BI24" s="3"/>
      <c r="BJ24" s="3"/>
      <c r="BK24" s="3"/>
      <c r="BL24" s="11"/>
      <c r="BM24" s="3"/>
      <c r="BN24" s="3"/>
      <c r="BO24" s="3"/>
      <c r="BP24" s="3"/>
      <c r="BQ24" s="3"/>
      <c r="BR24" s="3"/>
      <c r="BS24" s="2"/>
      <c r="BT24" s="3"/>
      <c r="BU24" s="3"/>
      <c r="BV24" s="3"/>
      <c r="BW24" s="11"/>
      <c r="BX24" s="3"/>
      <c r="BY24" s="3"/>
      <c r="BZ24" s="3"/>
      <c r="CA24" s="3"/>
      <c r="CB24" s="3"/>
      <c r="CC24" s="3"/>
      <c r="CD24" s="2"/>
      <c r="CE24" s="3"/>
      <c r="CF24" s="3"/>
      <c r="CG24" s="3"/>
      <c r="CH24" s="11"/>
      <c r="CI24" s="3"/>
      <c r="CJ24" s="3"/>
      <c r="CK24" s="3"/>
      <c r="CL24" s="3"/>
      <c r="CM24" s="3"/>
      <c r="CN24" s="3"/>
      <c r="CO24" s="2"/>
      <c r="CP24" s="3"/>
      <c r="CQ24" s="3"/>
      <c r="CR24" s="3"/>
      <c r="CS24" s="11"/>
      <c r="CT24" s="3"/>
      <c r="CU24" s="3"/>
      <c r="CV24" s="3"/>
      <c r="CW24" s="3"/>
      <c r="CX24" s="3"/>
      <c r="CY24" s="3"/>
      <c r="CZ24" s="2"/>
      <c r="DA24" s="3"/>
      <c r="DB24" s="3"/>
      <c r="DC24" s="3"/>
      <c r="DD24" s="11"/>
      <c r="DE24" s="3"/>
      <c r="DF24" s="3"/>
      <c r="DG24" s="3"/>
      <c r="DH24" s="3"/>
      <c r="DI24" s="3"/>
      <c r="DJ24" s="3"/>
      <c r="DK24" s="2"/>
      <c r="DL24" s="3"/>
      <c r="DM24" s="3"/>
      <c r="DN24" s="3"/>
      <c r="DO24" s="11"/>
      <c r="DP24" s="3"/>
      <c r="DQ24" s="3"/>
      <c r="DR24" s="3"/>
      <c r="DS24" s="3"/>
      <c r="DT24" s="3"/>
      <c r="DU24" s="3"/>
      <c r="DV24" s="2"/>
      <c r="DW24" s="3"/>
      <c r="DX24" s="3"/>
      <c r="DY24" s="3"/>
      <c r="DZ24" s="7"/>
      <c r="EA24" s="3"/>
      <c r="EB24" s="3"/>
      <c r="EC24" s="3"/>
      <c r="ED24" s="3"/>
      <c r="EE24" s="3"/>
      <c r="EF24" s="3"/>
      <c r="EG24" s="3"/>
      <c r="EH24" s="11"/>
      <c r="EI24" s="3"/>
      <c r="EJ24" s="3"/>
      <c r="EK24" s="3"/>
      <c r="EL24" s="3"/>
      <c r="EM24" s="3"/>
      <c r="EN24" s="3"/>
      <c r="EO24" s="2"/>
      <c r="EP24" s="3"/>
      <c r="EQ24" s="3"/>
      <c r="ER24" s="3"/>
      <c r="ES24" s="11"/>
      <c r="ET24" s="3"/>
      <c r="EU24" s="3"/>
      <c r="EV24" s="3"/>
      <c r="EW24" s="3"/>
      <c r="EX24" s="3"/>
      <c r="EY24" s="3"/>
      <c r="EZ24" s="2"/>
      <c r="FA24" s="3"/>
      <c r="FB24" s="3"/>
      <c r="FC24" s="3"/>
      <c r="FD24" s="11"/>
      <c r="FE24" s="3"/>
      <c r="FF24" s="3"/>
      <c r="FG24" s="3"/>
      <c r="FH24" s="3"/>
      <c r="FI24" s="3"/>
      <c r="FJ24" s="3"/>
      <c r="FK24" s="2"/>
      <c r="FL24" s="3"/>
      <c r="FM24" s="3"/>
      <c r="FN24" s="3"/>
      <c r="FO24" s="11"/>
      <c r="FP24" s="3"/>
      <c r="FQ24" s="3"/>
      <c r="FR24" s="3"/>
      <c r="FS24" s="3"/>
      <c r="FT24" s="3"/>
      <c r="FU24" s="3"/>
      <c r="FV24" s="2"/>
      <c r="FW24" s="3"/>
      <c r="FX24" s="3"/>
      <c r="FY24" s="3"/>
      <c r="FZ24" s="11"/>
      <c r="GA24" s="3"/>
      <c r="GB24" s="3"/>
      <c r="GC24" s="3"/>
      <c r="GD24" s="3"/>
      <c r="GE24" s="3"/>
      <c r="GF24" s="3"/>
      <c r="GG24" s="2"/>
      <c r="GH24" s="3"/>
      <c r="GI24" s="3"/>
      <c r="GJ24" s="3"/>
      <c r="GK24" s="11"/>
      <c r="GL24" s="3"/>
      <c r="GM24" s="3"/>
      <c r="GN24" s="3"/>
      <c r="GO24" s="3"/>
      <c r="GP24" s="3"/>
      <c r="GQ24" s="3"/>
      <c r="GR24" s="2"/>
      <c r="GS24" s="3"/>
      <c r="GT24" s="3"/>
      <c r="GU24" s="3"/>
    </row>
    <row r="25" spans="1:203">
      <c r="A25" s="21" t="s">
        <v>40</v>
      </c>
      <c r="B25" s="21">
        <v>5.5E-2</v>
      </c>
      <c r="C25" s="21">
        <v>0.08</v>
      </c>
      <c r="D25" s="3"/>
      <c r="E25" s="21">
        <v>5.5E-2</v>
      </c>
      <c r="F25" s="3"/>
      <c r="G25" s="3"/>
      <c r="H25" s="3"/>
      <c r="I25" s="21" t="s">
        <v>40</v>
      </c>
      <c r="J25" s="21">
        <v>0.08</v>
      </c>
      <c r="K25" s="21">
        <v>5.5E-2</v>
      </c>
      <c r="L25" s="3">
        <v>500</v>
      </c>
      <c r="M25" s="3">
        <f t="shared" si="0"/>
        <v>27.5</v>
      </c>
      <c r="N25" s="3">
        <f t="shared" si="1"/>
        <v>40</v>
      </c>
      <c r="O25" s="3">
        <f t="shared" si="2"/>
        <v>1.4545454545454546</v>
      </c>
      <c r="Q25" s="3">
        <f t="shared" si="3"/>
        <v>-8.5714285714285623</v>
      </c>
      <c r="R25" s="3">
        <f t="shared" si="4"/>
        <v>45.45454545454546</v>
      </c>
      <c r="S25" s="3">
        <f t="shared" si="5"/>
        <v>45.45454545454546</v>
      </c>
      <c r="T25" s="11"/>
      <c r="U25" s="3"/>
      <c r="V25" s="3"/>
      <c r="W25" s="3"/>
      <c r="X25" s="3"/>
      <c r="Y25" s="3"/>
      <c r="Z25" s="3"/>
      <c r="AB25" s="3"/>
      <c r="AC25" s="3"/>
      <c r="AD25" s="3"/>
      <c r="AE25" s="11"/>
      <c r="AF25" s="3"/>
      <c r="AG25" s="3"/>
      <c r="AH25" s="3"/>
      <c r="AI25" s="3"/>
      <c r="AJ25" s="3"/>
      <c r="AK25" s="3"/>
      <c r="AM25" s="3"/>
      <c r="AN25" s="3"/>
      <c r="AO25" s="3"/>
      <c r="AP25" s="11"/>
      <c r="AQ25" s="3"/>
      <c r="AR25" s="3"/>
      <c r="AS25" s="3"/>
      <c r="AT25" s="3"/>
      <c r="AU25" s="3"/>
      <c r="AV25" s="3"/>
      <c r="AX25" s="3"/>
      <c r="AY25" s="3"/>
      <c r="AZ25" s="3"/>
      <c r="BA25" s="11"/>
      <c r="BB25" s="3"/>
      <c r="BC25" s="3"/>
      <c r="BD25" s="3"/>
      <c r="BE25" s="3"/>
      <c r="BF25" s="3"/>
      <c r="BG25" s="3"/>
      <c r="BI25" s="3"/>
      <c r="BJ25" s="3"/>
      <c r="BK25" s="3"/>
      <c r="BL25" s="11"/>
      <c r="BM25" s="3"/>
      <c r="BN25" s="3"/>
      <c r="BO25" s="3"/>
      <c r="BP25" s="3"/>
      <c r="BQ25" s="3"/>
      <c r="BR25" s="3"/>
      <c r="BS25" s="2"/>
      <c r="BT25" s="3"/>
      <c r="BU25" s="3"/>
      <c r="BV25" s="3"/>
      <c r="BW25" s="11"/>
      <c r="BX25" s="3"/>
      <c r="BY25" s="3"/>
      <c r="BZ25" s="3"/>
      <c r="CA25" s="3"/>
      <c r="CB25" s="3"/>
      <c r="CC25" s="3"/>
      <c r="CD25" s="2"/>
      <c r="CE25" s="3"/>
      <c r="CF25" s="3"/>
      <c r="CG25" s="3"/>
      <c r="CH25" s="11"/>
      <c r="CI25" s="3"/>
      <c r="CJ25" s="3"/>
      <c r="CK25" s="3"/>
      <c r="CL25" s="3"/>
      <c r="CM25" s="3"/>
      <c r="CN25" s="3"/>
      <c r="CO25" s="2"/>
      <c r="CP25" s="3"/>
      <c r="CQ25" s="3"/>
      <c r="CR25" s="3"/>
      <c r="CS25" s="11"/>
      <c r="CT25" s="3"/>
      <c r="CU25" s="3"/>
      <c r="CV25" s="3"/>
      <c r="CW25" s="3"/>
      <c r="CX25" s="3"/>
      <c r="CY25" s="3"/>
      <c r="CZ25" s="2"/>
      <c r="DA25" s="3"/>
      <c r="DB25" s="3"/>
      <c r="DC25" s="3"/>
      <c r="DD25" s="11"/>
      <c r="DE25" s="3"/>
      <c r="DF25" s="3"/>
      <c r="DG25" s="3"/>
      <c r="DH25" s="3"/>
      <c r="DI25" s="3"/>
      <c r="DJ25" s="3"/>
      <c r="DK25" s="2"/>
      <c r="DL25" s="3"/>
      <c r="DM25" s="3"/>
      <c r="DN25" s="3"/>
      <c r="DO25" s="11"/>
      <c r="DP25" s="3"/>
      <c r="DQ25" s="3"/>
      <c r="DR25" s="3"/>
      <c r="DS25" s="3"/>
      <c r="DT25" s="3"/>
      <c r="DU25" s="3"/>
      <c r="DV25" s="2"/>
      <c r="DW25" s="3"/>
      <c r="DX25" s="3"/>
      <c r="DY25" s="3"/>
      <c r="DZ25" s="7"/>
      <c r="EA25" s="3"/>
      <c r="EB25" s="3"/>
      <c r="EC25" s="3"/>
      <c r="ED25" s="3"/>
      <c r="EE25" s="3"/>
      <c r="EF25" s="3"/>
      <c r="EG25" s="3"/>
      <c r="EH25" s="11"/>
      <c r="EI25" s="3"/>
      <c r="EJ25" s="3"/>
      <c r="EK25" s="3"/>
      <c r="EL25" s="3"/>
      <c r="EM25" s="3"/>
      <c r="EN25" s="3"/>
      <c r="EO25" s="2"/>
      <c r="EP25" s="3"/>
      <c r="EQ25" s="3"/>
      <c r="ER25" s="3"/>
      <c r="ES25" s="11"/>
      <c r="ET25" s="3"/>
      <c r="EU25" s="3"/>
      <c r="EV25" s="3"/>
      <c r="EW25" s="3"/>
      <c r="EX25" s="3"/>
      <c r="EY25" s="3"/>
      <c r="EZ25" s="2"/>
      <c r="FA25" s="3"/>
      <c r="FB25" s="3"/>
      <c r="FC25" s="3"/>
      <c r="FD25" s="11"/>
      <c r="FE25" s="3"/>
      <c r="FF25" s="3"/>
      <c r="FG25" s="3"/>
      <c r="FH25" s="3"/>
      <c r="FI25" s="3"/>
      <c r="FJ25" s="3"/>
      <c r="FK25" s="2"/>
      <c r="FL25" s="3"/>
      <c r="FM25" s="3"/>
      <c r="FN25" s="3"/>
      <c r="FO25" s="11"/>
      <c r="FP25" s="3"/>
      <c r="FQ25" s="3"/>
      <c r="FR25" s="3"/>
      <c r="FS25" s="3"/>
      <c r="FT25" s="3"/>
      <c r="FU25" s="3"/>
      <c r="FV25" s="2"/>
      <c r="FW25" s="3"/>
      <c r="FX25" s="3"/>
      <c r="FY25" s="3"/>
      <c r="FZ25" s="11"/>
      <c r="GA25" s="3"/>
      <c r="GB25" s="3"/>
      <c r="GC25" s="3"/>
      <c r="GD25" s="3"/>
      <c r="GE25" s="3"/>
      <c r="GF25" s="3"/>
      <c r="GG25" s="2"/>
      <c r="GH25" s="3"/>
      <c r="GI25" s="3"/>
      <c r="GJ25" s="3"/>
      <c r="GK25" s="11"/>
      <c r="GL25" s="3"/>
      <c r="GM25" s="3"/>
      <c r="GN25" s="3"/>
      <c r="GO25" s="3"/>
      <c r="GP25" s="3"/>
      <c r="GQ25" s="3"/>
      <c r="GR25" s="2"/>
      <c r="GS25" s="3"/>
      <c r="GT25" s="3"/>
      <c r="GU25" s="3"/>
    </row>
    <row r="26" spans="1:203">
      <c r="A26" s="21" t="s">
        <v>60</v>
      </c>
      <c r="B26" s="21">
        <v>2.5000000000000001E-3</v>
      </c>
      <c r="C26" s="21">
        <v>5.7000000000000002E-2</v>
      </c>
      <c r="D26" s="3"/>
      <c r="E26" s="21">
        <v>2.5000000000000001E-3</v>
      </c>
      <c r="F26" s="3"/>
      <c r="G26" s="3"/>
      <c r="H26" s="3"/>
      <c r="I26" s="21" t="s">
        <v>60</v>
      </c>
      <c r="J26" s="21">
        <v>5.7000000000000002E-2</v>
      </c>
      <c r="K26" s="21">
        <v>2.5000000000000001E-3</v>
      </c>
      <c r="L26" s="3">
        <v>500</v>
      </c>
      <c r="M26" s="3">
        <f t="shared" si="0"/>
        <v>1.25</v>
      </c>
      <c r="N26" s="3">
        <f t="shared" si="1"/>
        <v>28.5</v>
      </c>
      <c r="O26" s="3">
        <f t="shared" si="2"/>
        <v>22.8</v>
      </c>
      <c r="Q26" s="3">
        <f t="shared" si="3"/>
        <v>1333.1428571428573</v>
      </c>
      <c r="R26" s="3">
        <f t="shared" si="4"/>
        <v>2180</v>
      </c>
      <c r="S26" s="3">
        <f t="shared" si="5"/>
        <v>2180</v>
      </c>
      <c r="T26" s="11"/>
      <c r="U26" s="3"/>
      <c r="V26" s="3"/>
      <c r="W26" s="3"/>
      <c r="X26" s="3"/>
      <c r="Y26" s="3"/>
      <c r="Z26" s="3"/>
      <c r="AB26" s="3"/>
      <c r="AC26" s="3"/>
      <c r="AD26" s="3"/>
      <c r="AE26" s="11"/>
      <c r="AF26" s="3"/>
      <c r="AG26" s="3"/>
      <c r="AH26" s="3"/>
      <c r="AI26" s="3"/>
      <c r="AJ26" s="3"/>
      <c r="AK26" s="3"/>
      <c r="AM26" s="3"/>
      <c r="AN26" s="3"/>
      <c r="AO26" s="3"/>
      <c r="AP26" s="11"/>
      <c r="AQ26" s="3"/>
      <c r="AR26" s="3"/>
      <c r="AS26" s="3"/>
      <c r="AT26" s="3"/>
      <c r="AU26" s="3"/>
      <c r="AV26" s="3"/>
      <c r="AX26" s="3"/>
      <c r="AY26" s="3"/>
      <c r="AZ26" s="3"/>
      <c r="BA26" s="11"/>
      <c r="BB26" s="3"/>
      <c r="BC26" s="3"/>
      <c r="BD26" s="3"/>
      <c r="BE26" s="3"/>
      <c r="BF26" s="3"/>
      <c r="BG26" s="3"/>
      <c r="BI26" s="3"/>
      <c r="BJ26" s="3"/>
      <c r="BK26" s="3"/>
      <c r="BL26" s="11"/>
      <c r="BM26" s="3"/>
      <c r="BN26" s="3"/>
      <c r="BO26" s="3"/>
      <c r="BP26" s="3"/>
      <c r="BQ26" s="3"/>
      <c r="BR26" s="3"/>
      <c r="BS26" s="2"/>
      <c r="BT26" s="3"/>
      <c r="BU26" s="3"/>
      <c r="BV26" s="3"/>
      <c r="BW26" s="11"/>
      <c r="BX26" s="3"/>
      <c r="BY26" s="3"/>
      <c r="BZ26" s="3"/>
      <c r="CA26" s="3"/>
      <c r="CB26" s="3"/>
      <c r="CC26" s="3"/>
      <c r="CD26" s="2"/>
      <c r="CE26" s="3"/>
      <c r="CF26" s="3"/>
      <c r="CG26" s="3"/>
      <c r="CH26" s="11"/>
      <c r="CI26" s="3"/>
      <c r="CJ26" s="3"/>
      <c r="CK26" s="3"/>
      <c r="CL26" s="3"/>
      <c r="CM26" s="3"/>
      <c r="CN26" s="3"/>
      <c r="CO26" s="2"/>
      <c r="CP26" s="3"/>
      <c r="CQ26" s="3"/>
      <c r="CR26" s="3"/>
      <c r="CS26" s="11"/>
      <c r="CT26" s="3"/>
      <c r="CU26" s="3"/>
      <c r="CV26" s="3"/>
      <c r="CW26" s="3"/>
      <c r="CX26" s="3"/>
      <c r="CY26" s="3"/>
      <c r="CZ26" s="2"/>
      <c r="DA26" s="3"/>
      <c r="DB26" s="3"/>
      <c r="DC26" s="3"/>
      <c r="DD26" s="11"/>
      <c r="DE26" s="3"/>
      <c r="DF26" s="3"/>
      <c r="DG26" s="3"/>
      <c r="DH26" s="3"/>
      <c r="DI26" s="3"/>
      <c r="DJ26" s="3"/>
      <c r="DK26" s="2"/>
      <c r="DL26" s="3"/>
      <c r="DM26" s="3"/>
      <c r="DN26" s="3"/>
      <c r="DO26" s="11"/>
      <c r="DP26" s="3"/>
      <c r="DQ26" s="3"/>
      <c r="DR26" s="3"/>
      <c r="DS26" s="3"/>
      <c r="DT26" s="3"/>
      <c r="DU26" s="3"/>
      <c r="DV26" s="2"/>
      <c r="DW26" s="3"/>
      <c r="DX26" s="3"/>
      <c r="DY26" s="3"/>
      <c r="DZ26" s="7"/>
      <c r="EA26" s="3"/>
      <c r="EB26" s="3"/>
      <c r="EC26" s="3"/>
      <c r="ED26" s="3"/>
      <c r="EE26" s="3"/>
      <c r="EF26" s="3"/>
      <c r="EG26" s="3"/>
      <c r="EH26" s="11"/>
      <c r="EI26" s="3"/>
      <c r="EJ26" s="3"/>
      <c r="EK26" s="3"/>
      <c r="EL26" s="3"/>
      <c r="EM26" s="3"/>
      <c r="EN26" s="3"/>
      <c r="EO26" s="2"/>
      <c r="EP26" s="3"/>
      <c r="EQ26" s="3"/>
      <c r="ER26" s="3"/>
      <c r="ES26" s="11"/>
      <c r="ET26" s="3"/>
      <c r="EU26" s="3"/>
      <c r="EV26" s="3"/>
      <c r="EW26" s="3"/>
      <c r="EX26" s="3"/>
      <c r="EY26" s="3"/>
      <c r="EZ26" s="2"/>
      <c r="FA26" s="3"/>
      <c r="FB26" s="3"/>
      <c r="FC26" s="3"/>
      <c r="FD26" s="11"/>
      <c r="FE26" s="3"/>
      <c r="FF26" s="3"/>
      <c r="FG26" s="3"/>
      <c r="FH26" s="3"/>
      <c r="FI26" s="3"/>
      <c r="FJ26" s="3"/>
      <c r="FK26" s="2"/>
      <c r="FL26" s="3"/>
      <c r="FM26" s="3"/>
      <c r="FN26" s="3"/>
      <c r="FO26" s="11"/>
      <c r="FP26" s="3"/>
      <c r="FQ26" s="3"/>
      <c r="FR26" s="3"/>
      <c r="FS26" s="3"/>
      <c r="FT26" s="3"/>
      <c r="FU26" s="3"/>
      <c r="FV26" s="2"/>
      <c r="FW26" s="3"/>
      <c r="FX26" s="3"/>
      <c r="FY26" s="3"/>
      <c r="FZ26" s="11"/>
      <c r="GA26" s="3"/>
      <c r="GB26" s="3"/>
      <c r="GC26" s="3"/>
      <c r="GD26" s="3"/>
      <c r="GE26" s="3"/>
      <c r="GF26" s="3"/>
      <c r="GG26" s="2"/>
      <c r="GH26" s="3"/>
      <c r="GI26" s="3"/>
      <c r="GJ26" s="3"/>
      <c r="GK26" s="11"/>
      <c r="GL26" s="3"/>
      <c r="GM26" s="3"/>
      <c r="GN26" s="3"/>
      <c r="GO26" s="3"/>
      <c r="GP26" s="3"/>
      <c r="GQ26" s="3"/>
      <c r="GR26" s="2"/>
      <c r="GS26" s="3"/>
      <c r="GT26" s="3"/>
      <c r="GU26" s="3"/>
    </row>
    <row r="27" spans="1:203">
      <c r="A27" s="21" t="s">
        <v>61</v>
      </c>
      <c r="B27" s="21">
        <v>4.5</v>
      </c>
      <c r="C27" s="21">
        <v>8</v>
      </c>
      <c r="D27" s="3"/>
      <c r="E27" s="21">
        <v>4.5</v>
      </c>
      <c r="F27" s="3"/>
      <c r="G27" s="3"/>
      <c r="H27" s="3"/>
      <c r="I27" s="21" t="s">
        <v>61</v>
      </c>
      <c r="J27" s="21">
        <v>8</v>
      </c>
      <c r="K27" s="21">
        <v>4.5</v>
      </c>
      <c r="L27" s="3">
        <v>6</v>
      </c>
      <c r="M27" s="3">
        <f t="shared" si="0"/>
        <v>27</v>
      </c>
      <c r="N27" s="3">
        <f t="shared" si="1"/>
        <v>48</v>
      </c>
      <c r="O27" s="3">
        <f t="shared" si="2"/>
        <v>1.7777777777777777</v>
      </c>
      <c r="Q27" s="3">
        <f t="shared" si="3"/>
        <v>11.746031746031749</v>
      </c>
      <c r="R27" s="3">
        <f t="shared" si="4"/>
        <v>77.777777777777771</v>
      </c>
      <c r="S27" s="3">
        <f t="shared" si="5"/>
        <v>77.777777777777771</v>
      </c>
      <c r="T27" s="11"/>
      <c r="U27" s="3"/>
      <c r="V27" s="3"/>
      <c r="W27" s="3"/>
      <c r="X27" s="3"/>
      <c r="Y27" s="3"/>
      <c r="Z27" s="3"/>
      <c r="AB27" s="3"/>
      <c r="AC27" s="3"/>
      <c r="AD27" s="3"/>
      <c r="AE27" s="11"/>
      <c r="AF27" s="3"/>
      <c r="AG27" s="3"/>
      <c r="AH27" s="3"/>
      <c r="AI27" s="3"/>
      <c r="AJ27" s="3"/>
      <c r="AK27" s="3"/>
      <c r="AM27" s="3"/>
      <c r="AN27" s="3"/>
      <c r="AO27" s="3"/>
      <c r="AP27" s="11"/>
      <c r="AQ27" s="3"/>
      <c r="AR27" s="3"/>
      <c r="AS27" s="3"/>
      <c r="AT27" s="3"/>
      <c r="AU27" s="3"/>
      <c r="AV27" s="3"/>
      <c r="AX27" s="3"/>
      <c r="AY27" s="3"/>
      <c r="AZ27" s="3"/>
      <c r="BA27" s="11"/>
      <c r="BB27" s="3"/>
      <c r="BC27" s="3"/>
      <c r="BD27" s="3"/>
      <c r="BE27" s="3"/>
      <c r="BF27" s="3"/>
      <c r="BG27" s="3"/>
      <c r="BI27" s="3"/>
      <c r="BJ27" s="3"/>
      <c r="BK27" s="3"/>
      <c r="BL27" s="11"/>
      <c r="BM27" s="3"/>
      <c r="BN27" s="3"/>
      <c r="BO27" s="3"/>
      <c r="BP27" s="3"/>
      <c r="BQ27" s="3"/>
      <c r="BR27" s="3"/>
      <c r="BS27" s="2"/>
      <c r="BT27" s="3"/>
      <c r="BU27" s="3"/>
      <c r="BV27" s="3"/>
      <c r="BW27" s="11"/>
      <c r="BX27" s="3"/>
      <c r="BY27" s="3"/>
      <c r="BZ27" s="3"/>
      <c r="CA27" s="3"/>
      <c r="CB27" s="3"/>
      <c r="CC27" s="3"/>
      <c r="CD27" s="2"/>
      <c r="CE27" s="3"/>
      <c r="CF27" s="3"/>
      <c r="CG27" s="3"/>
      <c r="CH27" s="11"/>
      <c r="CI27" s="3"/>
      <c r="CJ27" s="3"/>
      <c r="CK27" s="3"/>
      <c r="CL27" s="3"/>
      <c r="CM27" s="3"/>
      <c r="CN27" s="3"/>
      <c r="CO27" s="2"/>
      <c r="CP27" s="3"/>
      <c r="CQ27" s="3"/>
      <c r="CR27" s="3"/>
      <c r="CS27" s="11"/>
      <c r="CT27" s="3"/>
      <c r="CU27" s="3"/>
      <c r="CV27" s="3"/>
      <c r="CW27" s="3"/>
      <c r="CX27" s="3"/>
      <c r="CY27" s="3"/>
      <c r="CZ27" s="2"/>
      <c r="DA27" s="3"/>
      <c r="DB27" s="3"/>
      <c r="DC27" s="3"/>
      <c r="DD27" s="11"/>
      <c r="DE27" s="3"/>
      <c r="DF27" s="3"/>
      <c r="DG27" s="3"/>
      <c r="DH27" s="3"/>
      <c r="DI27" s="3"/>
      <c r="DJ27" s="3"/>
      <c r="DK27" s="2"/>
      <c r="DL27" s="3"/>
      <c r="DM27" s="3"/>
      <c r="DN27" s="3"/>
      <c r="DO27" s="11"/>
      <c r="DP27" s="3"/>
      <c r="DQ27" s="3"/>
      <c r="DR27" s="3"/>
      <c r="DS27" s="3"/>
      <c r="DT27" s="3"/>
      <c r="DU27" s="3"/>
      <c r="DV27" s="2"/>
      <c r="DW27" s="3"/>
      <c r="DX27" s="3"/>
      <c r="DY27" s="3"/>
      <c r="DZ27" s="7"/>
      <c r="EA27" s="3"/>
      <c r="EB27" s="3"/>
      <c r="EC27" s="3"/>
      <c r="ED27" s="3"/>
      <c r="EE27" s="3"/>
      <c r="EF27" s="3"/>
      <c r="EG27" s="3"/>
      <c r="EH27" s="11"/>
      <c r="EI27" s="3"/>
      <c r="EJ27" s="3"/>
      <c r="EK27" s="3"/>
      <c r="EL27" s="3"/>
      <c r="EM27" s="3"/>
      <c r="EN27" s="3"/>
      <c r="EO27" s="2"/>
      <c r="EP27" s="3"/>
      <c r="EQ27" s="3"/>
      <c r="ER27" s="3"/>
      <c r="ES27" s="11"/>
      <c r="ET27" s="3"/>
      <c r="EU27" s="3"/>
      <c r="EV27" s="3"/>
      <c r="EW27" s="3"/>
      <c r="EX27" s="3"/>
      <c r="EY27" s="3"/>
      <c r="EZ27" s="2"/>
      <c r="FA27" s="3"/>
      <c r="FB27" s="3"/>
      <c r="FC27" s="3"/>
      <c r="FD27" s="11"/>
      <c r="FE27" s="3"/>
      <c r="FF27" s="3"/>
      <c r="FG27" s="3"/>
      <c r="FH27" s="3"/>
      <c r="FI27" s="3"/>
      <c r="FJ27" s="3"/>
      <c r="FK27" s="2"/>
      <c r="FL27" s="3"/>
      <c r="FM27" s="3"/>
      <c r="FN27" s="3"/>
      <c r="FO27" s="11"/>
      <c r="FP27" s="3"/>
      <c r="FQ27" s="3"/>
      <c r="FR27" s="3"/>
      <c r="FS27" s="3"/>
      <c r="FT27" s="3"/>
      <c r="FU27" s="3"/>
      <c r="FV27" s="2"/>
      <c r="FW27" s="3"/>
      <c r="FX27" s="3"/>
      <c r="FY27" s="3"/>
      <c r="FZ27" s="11"/>
      <c r="GA27" s="3"/>
      <c r="GB27" s="3"/>
      <c r="GC27" s="3"/>
      <c r="GD27" s="3"/>
      <c r="GE27" s="3"/>
      <c r="GF27" s="3"/>
      <c r="GG27" s="2"/>
      <c r="GH27" s="3"/>
      <c r="GI27" s="3"/>
      <c r="GJ27" s="3"/>
      <c r="GK27" s="11"/>
      <c r="GL27" s="3"/>
      <c r="GM27" s="3"/>
      <c r="GN27" s="3"/>
      <c r="GO27" s="3"/>
      <c r="GP27" s="3"/>
      <c r="GQ27" s="3"/>
      <c r="GR27" s="2"/>
      <c r="GS27" s="3"/>
      <c r="GT27" s="3"/>
      <c r="GU27" s="3"/>
    </row>
    <row r="28" spans="1:203">
      <c r="A28" s="21" t="s">
        <v>28</v>
      </c>
      <c r="B28" s="21">
        <v>0.95</v>
      </c>
      <c r="C28" s="21">
        <v>0.7</v>
      </c>
      <c r="D28" s="3"/>
      <c r="E28" s="21">
        <v>0.95</v>
      </c>
      <c r="F28" s="3"/>
      <c r="G28" s="3"/>
      <c r="H28" s="3"/>
      <c r="I28" s="21" t="s">
        <v>28</v>
      </c>
      <c r="J28" s="21">
        <v>0.7</v>
      </c>
      <c r="K28" s="21">
        <v>0.95</v>
      </c>
      <c r="L28" s="2">
        <v>30</v>
      </c>
      <c r="M28" s="3">
        <f t="shared" si="0"/>
        <v>28.5</v>
      </c>
      <c r="N28" s="3">
        <f t="shared" si="1"/>
        <v>21</v>
      </c>
      <c r="O28" s="3">
        <f t="shared" si="2"/>
        <v>0.73684210526315785</v>
      </c>
      <c r="Q28" s="3">
        <f t="shared" si="3"/>
        <v>-53.684210526315788</v>
      </c>
      <c r="R28" s="3">
        <f t="shared" si="4"/>
        <v>-26.315789473684216</v>
      </c>
      <c r="S28" s="3">
        <f t="shared" si="5"/>
        <v>-26.315789473684216</v>
      </c>
      <c r="T28" s="11"/>
      <c r="U28" s="3"/>
      <c r="V28" s="3"/>
      <c r="W28" s="3"/>
      <c r="X28" s="3"/>
      <c r="Y28" s="3"/>
      <c r="Z28" s="3"/>
      <c r="AB28" s="3"/>
      <c r="AC28" s="3"/>
      <c r="AD28" s="3"/>
      <c r="AE28" s="11"/>
      <c r="AF28" s="3"/>
      <c r="AG28" s="3"/>
      <c r="AH28" s="3"/>
      <c r="AI28" s="3"/>
      <c r="AJ28" s="3"/>
      <c r="AK28" s="3"/>
      <c r="AM28" s="3"/>
      <c r="AN28" s="3"/>
      <c r="AO28" s="3"/>
      <c r="AP28" s="11"/>
      <c r="AQ28" s="3"/>
      <c r="AR28" s="3"/>
      <c r="AS28" s="3"/>
      <c r="AT28" s="3"/>
      <c r="AU28" s="3"/>
      <c r="AV28" s="3"/>
      <c r="AX28" s="3"/>
      <c r="AY28" s="3"/>
      <c r="AZ28" s="3"/>
      <c r="BA28" s="11"/>
      <c r="BB28" s="3"/>
      <c r="BC28" s="3"/>
      <c r="BD28" s="3"/>
      <c r="BE28" s="3"/>
      <c r="BF28" s="3"/>
      <c r="BG28" s="3"/>
      <c r="BI28" s="3"/>
      <c r="BJ28" s="3"/>
      <c r="BK28" s="3"/>
      <c r="BL28" s="11"/>
      <c r="BM28" s="3"/>
      <c r="BN28" s="3"/>
      <c r="BO28" s="3"/>
      <c r="BP28" s="3"/>
      <c r="BQ28" s="3"/>
      <c r="BR28" s="3"/>
      <c r="BS28" s="2"/>
      <c r="BT28" s="3"/>
      <c r="BU28" s="3"/>
      <c r="BV28" s="3"/>
      <c r="BW28" s="11"/>
      <c r="BX28" s="3"/>
      <c r="BY28" s="3"/>
      <c r="BZ28" s="3"/>
      <c r="CA28" s="3"/>
      <c r="CB28" s="3"/>
      <c r="CC28" s="3"/>
      <c r="CD28" s="2"/>
      <c r="CE28" s="3"/>
      <c r="CF28" s="3"/>
      <c r="CG28" s="3"/>
      <c r="CH28" s="11"/>
      <c r="CI28" s="3"/>
      <c r="CJ28" s="3"/>
      <c r="CK28" s="3"/>
      <c r="CL28" s="3"/>
      <c r="CM28" s="3"/>
      <c r="CN28" s="3"/>
      <c r="CO28" s="2"/>
      <c r="CP28" s="3"/>
      <c r="CQ28" s="3"/>
      <c r="CR28" s="3"/>
      <c r="CS28" s="11"/>
      <c r="CT28" s="3"/>
      <c r="CU28" s="3"/>
      <c r="CV28" s="3"/>
      <c r="CW28" s="3"/>
      <c r="CX28" s="3"/>
      <c r="CY28" s="3"/>
      <c r="CZ28" s="2"/>
      <c r="DA28" s="3"/>
      <c r="DB28" s="3"/>
      <c r="DC28" s="3"/>
      <c r="DD28" s="11"/>
      <c r="DE28" s="3"/>
      <c r="DF28" s="3"/>
      <c r="DG28" s="3"/>
      <c r="DH28" s="3"/>
      <c r="DI28" s="3"/>
      <c r="DJ28" s="3"/>
      <c r="DK28" s="2"/>
      <c r="DL28" s="3"/>
      <c r="DM28" s="3"/>
      <c r="DN28" s="3"/>
      <c r="DO28" s="11"/>
      <c r="DP28" s="3"/>
      <c r="DQ28" s="3"/>
      <c r="DR28" s="3"/>
      <c r="DS28" s="3"/>
      <c r="DT28" s="3"/>
      <c r="DU28" s="3"/>
      <c r="DV28" s="2"/>
      <c r="DW28" s="3"/>
      <c r="DX28" s="3"/>
      <c r="DY28" s="3"/>
      <c r="DZ28" s="7"/>
      <c r="EA28" s="3"/>
      <c r="EB28" s="3"/>
      <c r="EC28" s="3"/>
      <c r="ED28" s="3"/>
      <c r="EE28" s="3"/>
      <c r="EF28" s="3"/>
      <c r="EG28" s="3"/>
      <c r="EH28" s="11"/>
      <c r="EI28" s="3"/>
      <c r="EJ28" s="3"/>
      <c r="EK28" s="3"/>
      <c r="EL28" s="3"/>
      <c r="EM28" s="3"/>
      <c r="EN28" s="3"/>
      <c r="EO28" s="2"/>
      <c r="EP28" s="3"/>
      <c r="EQ28" s="3"/>
      <c r="ER28" s="3"/>
      <c r="ES28" s="11"/>
      <c r="ET28" s="3"/>
      <c r="EU28" s="3"/>
      <c r="EV28" s="3"/>
      <c r="EW28" s="3"/>
      <c r="EX28" s="3"/>
      <c r="EY28" s="3"/>
      <c r="EZ28" s="2"/>
      <c r="FA28" s="3"/>
      <c r="FB28" s="3"/>
      <c r="FC28" s="3"/>
      <c r="FD28" s="11"/>
      <c r="FE28" s="3"/>
      <c r="FF28" s="3"/>
      <c r="FG28" s="3"/>
      <c r="FH28" s="3"/>
      <c r="FI28" s="3"/>
      <c r="FJ28" s="3"/>
      <c r="FK28" s="2"/>
      <c r="FL28" s="3"/>
      <c r="FM28" s="3"/>
      <c r="FN28" s="3"/>
      <c r="FO28" s="11"/>
      <c r="FP28" s="3"/>
      <c r="FQ28" s="3"/>
      <c r="FR28" s="3"/>
      <c r="FS28" s="3"/>
      <c r="FT28" s="3"/>
      <c r="FU28" s="3"/>
      <c r="FV28" s="2"/>
      <c r="FW28" s="3"/>
      <c r="FX28" s="3"/>
      <c r="FY28" s="3"/>
      <c r="FZ28" s="11"/>
      <c r="GA28" s="3"/>
      <c r="GB28" s="3"/>
      <c r="GC28" s="3"/>
      <c r="GD28" s="3"/>
      <c r="GE28" s="3"/>
      <c r="GF28" s="3"/>
      <c r="GG28" s="2"/>
      <c r="GH28" s="3"/>
      <c r="GI28" s="3"/>
      <c r="GJ28" s="3"/>
      <c r="GK28" s="11"/>
      <c r="GL28" s="3"/>
      <c r="GM28" s="3"/>
      <c r="GN28" s="3"/>
      <c r="GO28" s="3"/>
      <c r="GP28" s="3"/>
      <c r="GQ28" s="3"/>
      <c r="GR28" s="2"/>
      <c r="GS28" s="3"/>
      <c r="GT28" s="3"/>
      <c r="GU28" s="3"/>
    </row>
    <row r="29" spans="1:203">
      <c r="A29" s="21" t="s">
        <v>25</v>
      </c>
      <c r="B29" s="21">
        <v>1452.5</v>
      </c>
      <c r="C29" s="21">
        <v>1227</v>
      </c>
      <c r="D29" s="3"/>
      <c r="E29" s="21">
        <v>1452.5</v>
      </c>
      <c r="F29" s="3"/>
      <c r="G29" s="3"/>
      <c r="H29" s="3"/>
      <c r="I29" s="21" t="s">
        <v>25</v>
      </c>
      <c r="J29" s="21">
        <v>1227</v>
      </c>
      <c r="K29" s="21">
        <v>1452.5</v>
      </c>
      <c r="L29" s="3">
        <v>2.5000000000000001E-2</v>
      </c>
      <c r="M29" s="3">
        <f t="shared" si="0"/>
        <v>36.3125</v>
      </c>
      <c r="N29" s="3">
        <f t="shared" si="1"/>
        <v>30.675000000000001</v>
      </c>
      <c r="O29" s="3">
        <f t="shared" si="2"/>
        <v>0.844750430292599</v>
      </c>
      <c r="Q29" s="3">
        <f t="shared" si="3"/>
        <v>-46.9014015244652</v>
      </c>
      <c r="R29" s="3">
        <f t="shared" si="4"/>
        <v>-15.524956970740099</v>
      </c>
      <c r="S29" s="3">
        <f t="shared" si="5"/>
        <v>-15.524956970740099</v>
      </c>
      <c r="T29" s="11"/>
      <c r="U29" s="3"/>
      <c r="V29" s="3"/>
      <c r="W29" s="3"/>
      <c r="X29" s="3"/>
      <c r="Y29" s="3"/>
      <c r="Z29" s="3"/>
      <c r="AB29" s="3"/>
      <c r="AC29" s="3"/>
      <c r="AD29" s="3"/>
      <c r="AE29" s="11"/>
      <c r="AF29" s="3"/>
      <c r="AG29" s="3"/>
      <c r="AH29" s="3"/>
      <c r="AI29" s="3"/>
      <c r="AJ29" s="3"/>
      <c r="AK29" s="3"/>
      <c r="AM29" s="3"/>
      <c r="AN29" s="3"/>
      <c r="AO29" s="3"/>
      <c r="AP29" s="11"/>
      <c r="AQ29" s="3"/>
      <c r="AR29" s="3"/>
      <c r="AS29" s="3"/>
      <c r="AT29" s="3"/>
      <c r="AU29" s="3"/>
      <c r="AV29" s="3"/>
      <c r="AX29" s="3"/>
      <c r="AY29" s="3"/>
      <c r="AZ29" s="3"/>
      <c r="BA29" s="11"/>
      <c r="BB29" s="3"/>
      <c r="BC29" s="3"/>
      <c r="BD29" s="3"/>
      <c r="BE29" s="3"/>
      <c r="BF29" s="3"/>
      <c r="BG29" s="3"/>
      <c r="BI29" s="3"/>
      <c r="BJ29" s="3"/>
      <c r="BK29" s="3"/>
      <c r="BL29" s="11"/>
      <c r="BM29" s="3"/>
      <c r="BN29" s="3"/>
      <c r="BO29" s="3"/>
      <c r="BP29" s="3"/>
      <c r="BQ29" s="3"/>
      <c r="BR29" s="3"/>
      <c r="BS29" s="2"/>
      <c r="BT29" s="3"/>
      <c r="BU29" s="3"/>
      <c r="BV29" s="3"/>
      <c r="BW29" s="11"/>
      <c r="BX29" s="3"/>
      <c r="BY29" s="3"/>
      <c r="BZ29" s="3"/>
      <c r="CA29" s="3"/>
      <c r="CB29" s="3"/>
      <c r="CC29" s="3"/>
      <c r="CD29" s="2"/>
      <c r="CE29" s="3"/>
      <c r="CF29" s="3"/>
      <c r="CG29" s="3"/>
      <c r="CH29" s="11"/>
      <c r="CI29" s="3"/>
      <c r="CJ29" s="3"/>
      <c r="CK29" s="3"/>
      <c r="CL29" s="3"/>
      <c r="CM29" s="3"/>
      <c r="CN29" s="3"/>
      <c r="CO29" s="2"/>
      <c r="CP29" s="3"/>
      <c r="CQ29" s="3"/>
      <c r="CR29" s="3"/>
      <c r="CS29" s="11"/>
      <c r="CT29" s="3"/>
      <c r="CU29" s="3"/>
      <c r="CV29" s="3"/>
      <c r="CW29" s="3"/>
      <c r="CX29" s="3"/>
      <c r="CY29" s="3"/>
      <c r="CZ29" s="2"/>
      <c r="DA29" s="3"/>
      <c r="DB29" s="3"/>
      <c r="DC29" s="3"/>
      <c r="DD29" s="11"/>
      <c r="DE29" s="3"/>
      <c r="DF29" s="3"/>
      <c r="DG29" s="3"/>
      <c r="DH29" s="3"/>
      <c r="DI29" s="3"/>
      <c r="DJ29" s="3"/>
      <c r="DK29" s="2"/>
      <c r="DL29" s="3"/>
      <c r="DM29" s="3"/>
      <c r="DN29" s="3"/>
      <c r="DO29" s="11"/>
      <c r="DP29" s="3"/>
      <c r="DQ29" s="3"/>
      <c r="DR29" s="3"/>
      <c r="DS29" s="3"/>
      <c r="DT29" s="3"/>
      <c r="DU29" s="3"/>
      <c r="DV29" s="2"/>
      <c r="DW29" s="3"/>
      <c r="DX29" s="3"/>
      <c r="DY29" s="3"/>
      <c r="DZ29" s="7"/>
      <c r="EA29" s="3"/>
      <c r="EB29" s="3"/>
      <c r="EC29" s="3"/>
      <c r="ED29" s="3"/>
      <c r="EE29" s="3"/>
      <c r="EF29" s="3"/>
      <c r="EG29" s="3"/>
      <c r="EH29" s="11"/>
      <c r="EI29" s="3"/>
      <c r="EJ29" s="3"/>
      <c r="EK29" s="3"/>
      <c r="EL29" s="3"/>
      <c r="EM29" s="3"/>
      <c r="EN29" s="3"/>
      <c r="EO29" s="2"/>
      <c r="EP29" s="3"/>
      <c r="EQ29" s="3"/>
      <c r="ER29" s="3"/>
      <c r="ES29" s="11"/>
      <c r="ET29" s="3"/>
      <c r="EU29" s="3"/>
      <c r="EV29" s="3"/>
      <c r="EW29" s="3"/>
      <c r="EX29" s="3"/>
      <c r="EY29" s="3"/>
      <c r="EZ29" s="2"/>
      <c r="FA29" s="3"/>
      <c r="FB29" s="3"/>
      <c r="FC29" s="3"/>
      <c r="FD29" s="11"/>
      <c r="FE29" s="3"/>
      <c r="FF29" s="3"/>
      <c r="FG29" s="3"/>
      <c r="FH29" s="3"/>
      <c r="FI29" s="3"/>
      <c r="FJ29" s="3"/>
      <c r="FK29" s="2"/>
      <c r="FL29" s="3"/>
      <c r="FM29" s="3"/>
      <c r="FN29" s="3"/>
      <c r="FO29" s="11"/>
      <c r="FP29" s="3"/>
      <c r="FQ29" s="3"/>
      <c r="FR29" s="3"/>
      <c r="FS29" s="3"/>
      <c r="FT29" s="3"/>
      <c r="FU29" s="3"/>
      <c r="FV29" s="2"/>
      <c r="FW29" s="3"/>
      <c r="FX29" s="3"/>
      <c r="FY29" s="3"/>
      <c r="FZ29" s="11"/>
      <c r="GA29" s="3"/>
      <c r="GB29" s="3"/>
      <c r="GC29" s="3"/>
      <c r="GD29" s="3"/>
      <c r="GE29" s="3"/>
      <c r="GF29" s="3"/>
      <c r="GG29" s="2"/>
      <c r="GH29" s="3"/>
      <c r="GI29" s="3"/>
      <c r="GJ29" s="3"/>
      <c r="GK29" s="11"/>
      <c r="GL29" s="3"/>
      <c r="GM29" s="3"/>
      <c r="GN29" s="3"/>
      <c r="GO29" s="3"/>
      <c r="GP29" s="3"/>
      <c r="GQ29" s="3"/>
      <c r="GR29" s="2"/>
      <c r="GS29" s="3"/>
      <c r="GT29" s="3"/>
      <c r="GU29" s="3"/>
    </row>
    <row r="30" spans="1:203">
      <c r="A30" s="21" t="s">
        <v>62</v>
      </c>
      <c r="B30" s="21">
        <v>7.6999999999999993</v>
      </c>
      <c r="C30" s="21">
        <v>15.4</v>
      </c>
      <c r="D30" s="3"/>
      <c r="E30" s="21">
        <v>7.6999999999999993</v>
      </c>
      <c r="F30" s="3"/>
      <c r="G30" s="3"/>
      <c r="H30" s="3"/>
      <c r="I30" s="21" t="s">
        <v>62</v>
      </c>
      <c r="J30" s="21">
        <v>15.4</v>
      </c>
      <c r="K30" s="21">
        <v>7.6999999999999993</v>
      </c>
      <c r="L30" s="3">
        <v>3</v>
      </c>
      <c r="M30" s="3">
        <f t="shared" si="0"/>
        <v>23.099999999999998</v>
      </c>
      <c r="N30" s="3">
        <f t="shared" si="1"/>
        <v>46.2</v>
      </c>
      <c r="O30" s="3">
        <f t="shared" si="2"/>
        <v>2.0000000000000004</v>
      </c>
      <c r="Q30" s="3">
        <f t="shared" si="3"/>
        <v>25.714285714285758</v>
      </c>
      <c r="R30" s="3">
        <f t="shared" si="4"/>
        <v>100.00000000000004</v>
      </c>
      <c r="S30" s="3">
        <f t="shared" si="5"/>
        <v>100.00000000000004</v>
      </c>
      <c r="T30" s="11"/>
      <c r="U30" s="3"/>
      <c r="V30" s="3"/>
      <c r="W30" s="3"/>
      <c r="X30" s="3"/>
      <c r="Y30" s="3"/>
      <c r="Z30" s="3"/>
      <c r="AB30" s="3"/>
      <c r="AC30" s="3"/>
      <c r="AD30" s="3"/>
      <c r="AE30" s="11"/>
      <c r="AF30" s="3"/>
      <c r="AG30" s="3"/>
      <c r="AH30" s="3"/>
      <c r="AI30" s="3"/>
      <c r="AJ30" s="3"/>
      <c r="AK30" s="3"/>
      <c r="AM30" s="3"/>
      <c r="AN30" s="3"/>
      <c r="AO30" s="3"/>
      <c r="AP30" s="11"/>
      <c r="AQ30" s="3"/>
      <c r="AR30" s="3"/>
      <c r="AS30" s="3"/>
      <c r="AT30" s="3"/>
      <c r="AU30" s="3"/>
      <c r="AV30" s="3"/>
      <c r="AX30" s="3"/>
      <c r="AY30" s="3"/>
      <c r="AZ30" s="3"/>
      <c r="BA30" s="11"/>
      <c r="BB30" s="3"/>
      <c r="BC30" s="3"/>
      <c r="BD30" s="3"/>
      <c r="BE30" s="3"/>
      <c r="BF30" s="3"/>
      <c r="BG30" s="3"/>
      <c r="BI30" s="3"/>
      <c r="BJ30" s="3"/>
      <c r="BK30" s="3"/>
      <c r="BL30" s="11"/>
      <c r="BM30" s="3"/>
      <c r="BN30" s="3"/>
      <c r="BO30" s="3"/>
      <c r="BP30" s="3"/>
      <c r="BQ30" s="3"/>
      <c r="BR30" s="3"/>
      <c r="BS30" s="2"/>
      <c r="BT30" s="3"/>
      <c r="BU30" s="3"/>
      <c r="BV30" s="3"/>
      <c r="BW30" s="11"/>
      <c r="BX30" s="3"/>
      <c r="BY30" s="3"/>
      <c r="BZ30" s="3"/>
      <c r="CA30" s="3"/>
      <c r="CB30" s="3"/>
      <c r="CC30" s="3"/>
      <c r="CD30" s="2"/>
      <c r="CE30" s="3"/>
      <c r="CF30" s="3"/>
      <c r="CG30" s="3"/>
      <c r="CH30" s="11"/>
      <c r="CI30" s="3"/>
      <c r="CJ30" s="3"/>
      <c r="CK30" s="3"/>
      <c r="CL30" s="3"/>
      <c r="CM30" s="3"/>
      <c r="CN30" s="3"/>
      <c r="CO30" s="2"/>
      <c r="CP30" s="3"/>
      <c r="CQ30" s="3"/>
      <c r="CR30" s="3"/>
      <c r="CS30" s="11"/>
      <c r="CT30" s="3"/>
      <c r="CU30" s="3"/>
      <c r="CV30" s="3"/>
      <c r="CW30" s="3"/>
      <c r="CX30" s="3"/>
      <c r="CY30" s="3"/>
      <c r="CZ30" s="2"/>
      <c r="DA30" s="3"/>
      <c r="DB30" s="3"/>
      <c r="DC30" s="3"/>
      <c r="DD30" s="11"/>
      <c r="DE30" s="3"/>
      <c r="DF30" s="3"/>
      <c r="DG30" s="3"/>
      <c r="DH30" s="3"/>
      <c r="DI30" s="3"/>
      <c r="DJ30" s="3"/>
      <c r="DK30" s="2"/>
      <c r="DL30" s="3"/>
      <c r="DM30" s="3"/>
      <c r="DN30" s="3"/>
      <c r="DO30" s="11"/>
      <c r="DP30" s="3"/>
      <c r="DQ30" s="3"/>
      <c r="DR30" s="3"/>
      <c r="DS30" s="3"/>
      <c r="DT30" s="3"/>
      <c r="DU30" s="3"/>
      <c r="DV30" s="2"/>
      <c r="DW30" s="3"/>
      <c r="DX30" s="3"/>
      <c r="DY30" s="3"/>
      <c r="DZ30" s="7"/>
      <c r="EA30" s="3"/>
      <c r="EB30" s="3"/>
      <c r="EC30" s="3"/>
      <c r="ED30" s="3"/>
      <c r="EE30" s="3"/>
      <c r="EF30" s="3"/>
      <c r="EG30" s="3"/>
      <c r="EH30" s="11"/>
      <c r="EI30" s="3"/>
      <c r="EJ30" s="3"/>
      <c r="EK30" s="3"/>
      <c r="EL30" s="3"/>
      <c r="EM30" s="3"/>
      <c r="EN30" s="3"/>
      <c r="EO30" s="2"/>
      <c r="EP30" s="3"/>
      <c r="EQ30" s="3"/>
      <c r="ER30" s="3"/>
      <c r="ES30" s="11"/>
      <c r="ET30" s="3"/>
      <c r="EU30" s="3"/>
      <c r="EV30" s="3"/>
      <c r="EW30" s="3"/>
      <c r="EX30" s="3"/>
      <c r="EY30" s="3"/>
      <c r="EZ30" s="2"/>
      <c r="FA30" s="3"/>
      <c r="FB30" s="3"/>
      <c r="FC30" s="3"/>
      <c r="FD30" s="11"/>
      <c r="FE30" s="3"/>
      <c r="FF30" s="3"/>
      <c r="FG30" s="3"/>
      <c r="FH30" s="3"/>
      <c r="FI30" s="3"/>
      <c r="FJ30" s="3"/>
      <c r="FK30" s="2"/>
      <c r="FL30" s="3"/>
      <c r="FM30" s="3"/>
      <c r="FN30" s="3"/>
      <c r="FO30" s="11"/>
      <c r="FP30" s="3"/>
      <c r="FQ30" s="3"/>
      <c r="FR30" s="3"/>
      <c r="FS30" s="3"/>
      <c r="FT30" s="3"/>
      <c r="FU30" s="3"/>
      <c r="FV30" s="2"/>
      <c r="FW30" s="3"/>
      <c r="FX30" s="3"/>
      <c r="FY30" s="3"/>
      <c r="FZ30" s="11"/>
      <c r="GA30" s="3"/>
      <c r="GB30" s="3"/>
      <c r="GC30" s="3"/>
      <c r="GD30" s="3"/>
      <c r="GE30" s="3"/>
      <c r="GF30" s="3"/>
      <c r="GG30" s="2"/>
      <c r="GH30" s="3"/>
      <c r="GI30" s="3"/>
      <c r="GJ30" s="3"/>
      <c r="GK30" s="11"/>
      <c r="GL30" s="3"/>
      <c r="GM30" s="3"/>
      <c r="GN30" s="3"/>
      <c r="GO30" s="3"/>
      <c r="GP30" s="3"/>
      <c r="GQ30" s="3"/>
      <c r="GR30" s="2"/>
      <c r="GS30" s="3"/>
      <c r="GT30" s="3"/>
      <c r="GU30" s="3"/>
    </row>
    <row r="31" spans="1:203">
      <c r="A31" s="21" t="s">
        <v>63</v>
      </c>
      <c r="B31" s="21">
        <v>0.95</v>
      </c>
      <c r="C31" s="21">
        <v>1</v>
      </c>
      <c r="E31" s="21">
        <v>0.95</v>
      </c>
      <c r="I31" s="21" t="s">
        <v>63</v>
      </c>
      <c r="J31" s="21">
        <v>1</v>
      </c>
      <c r="K31" s="21">
        <v>0.95</v>
      </c>
      <c r="L31" s="3">
        <v>45</v>
      </c>
      <c r="M31" s="3">
        <f t="shared" si="0"/>
        <v>42.75</v>
      </c>
      <c r="N31" s="3">
        <f t="shared" si="1"/>
        <v>45</v>
      </c>
      <c r="O31" s="3">
        <f t="shared" si="2"/>
        <v>1.0526315789473684</v>
      </c>
      <c r="Q31" s="3">
        <f t="shared" ref="Q31:Q68" si="6">((O31/$P$14)-1)*100</f>
        <v>-33.834586466165419</v>
      </c>
      <c r="R31" s="3">
        <f t="shared" ref="R31:R68" si="7">((O31/$P$16)-1)*100</f>
        <v>5.2631578947368363</v>
      </c>
      <c r="S31" s="3">
        <f t="shared" ref="S31:S68" si="8">(O31-1)*100</f>
        <v>5.2631578947368363</v>
      </c>
      <c r="X31" s="3"/>
      <c r="AE31" s="6"/>
      <c r="BA31" s="6"/>
      <c r="BL31" s="6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6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6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6"/>
      <c r="CT31" s="2"/>
      <c r="CU31" s="2"/>
      <c r="CV31" s="2"/>
      <c r="CW31" s="2"/>
      <c r="CX31" s="2"/>
      <c r="CY31" s="2"/>
      <c r="CZ31" s="2"/>
      <c r="DA31" s="2"/>
      <c r="DB31" s="2"/>
      <c r="DC31" s="2"/>
    </row>
    <row r="32" spans="1:203">
      <c r="A32" s="21" t="s">
        <v>64</v>
      </c>
      <c r="B32" s="21">
        <v>17</v>
      </c>
      <c r="C32" s="21">
        <v>13.6</v>
      </c>
      <c r="E32" s="21">
        <v>17</v>
      </c>
      <c r="I32" s="21" t="s">
        <v>64</v>
      </c>
      <c r="J32" s="21">
        <v>13.6</v>
      </c>
      <c r="K32" s="21">
        <v>17</v>
      </c>
      <c r="L32" s="3">
        <v>2.6</v>
      </c>
      <c r="M32" s="3">
        <f t="shared" si="0"/>
        <v>44.2</v>
      </c>
      <c r="N32" s="3">
        <f t="shared" si="1"/>
        <v>35.36</v>
      </c>
      <c r="O32" s="3">
        <f t="shared" si="2"/>
        <v>0.79999999999999993</v>
      </c>
      <c r="Q32" s="3">
        <f t="shared" si="6"/>
        <v>-49.714285714285708</v>
      </c>
      <c r="R32" s="3">
        <f t="shared" si="7"/>
        <v>-20.000000000000007</v>
      </c>
      <c r="S32" s="3">
        <f t="shared" si="8"/>
        <v>-20.000000000000007</v>
      </c>
    </row>
    <row r="33" spans="1:19">
      <c r="A33" s="21" t="s">
        <v>65</v>
      </c>
      <c r="B33" s="21">
        <v>2.95</v>
      </c>
      <c r="C33" s="21">
        <v>1.4</v>
      </c>
      <c r="E33" s="21">
        <v>2.95</v>
      </c>
      <c r="I33" s="21" t="s">
        <v>65</v>
      </c>
      <c r="J33" s="21">
        <v>1.4</v>
      </c>
      <c r="K33" s="21">
        <v>2.95</v>
      </c>
      <c r="L33" s="3">
        <v>13</v>
      </c>
      <c r="M33" s="3">
        <f t="shared" si="0"/>
        <v>38.35</v>
      </c>
      <c r="N33" s="3">
        <f t="shared" si="1"/>
        <v>18.2</v>
      </c>
      <c r="O33" s="3">
        <f t="shared" si="2"/>
        <v>0.47457627118644063</v>
      </c>
      <c r="Q33" s="3">
        <f t="shared" si="6"/>
        <v>-70.169491525423737</v>
      </c>
      <c r="R33" s="3">
        <f t="shared" si="7"/>
        <v>-52.542372881355938</v>
      </c>
      <c r="S33" s="3">
        <f t="shared" si="8"/>
        <v>-52.542372881355938</v>
      </c>
    </row>
    <row r="34" spans="1:19">
      <c r="A34" s="21" t="s">
        <v>23</v>
      </c>
      <c r="B34" s="21">
        <v>6.35</v>
      </c>
      <c r="C34" s="21">
        <v>0.9</v>
      </c>
      <c r="E34" s="21">
        <v>6.35</v>
      </c>
      <c r="I34" s="21" t="s">
        <v>23</v>
      </c>
      <c r="J34" s="21">
        <v>0.9</v>
      </c>
      <c r="K34" s="21">
        <v>6.35</v>
      </c>
      <c r="L34" s="3">
        <v>7</v>
      </c>
      <c r="M34" s="3">
        <f t="shared" si="0"/>
        <v>44.449999999999996</v>
      </c>
      <c r="N34" s="3">
        <f t="shared" si="1"/>
        <v>6.3</v>
      </c>
      <c r="O34" s="3">
        <f t="shared" si="2"/>
        <v>0.14173228346456693</v>
      </c>
      <c r="Q34" s="3">
        <f t="shared" si="6"/>
        <v>-91.091113610798644</v>
      </c>
      <c r="R34" s="3">
        <f t="shared" si="7"/>
        <v>-85.826771653543304</v>
      </c>
      <c r="S34" s="3">
        <f t="shared" si="8"/>
        <v>-85.826771653543304</v>
      </c>
    </row>
    <row r="35" spans="1:19">
      <c r="A35" s="21" t="s">
        <v>43</v>
      </c>
      <c r="B35" s="21">
        <v>68.349999999999994</v>
      </c>
      <c r="C35" s="21">
        <v>55.7</v>
      </c>
      <c r="E35" s="21">
        <v>68.349999999999994</v>
      </c>
      <c r="I35" s="21" t="s">
        <v>43</v>
      </c>
      <c r="J35" s="21">
        <v>55.7</v>
      </c>
      <c r="K35" s="21">
        <v>68.349999999999994</v>
      </c>
      <c r="L35" s="2">
        <v>0.3</v>
      </c>
      <c r="M35" s="3">
        <f t="shared" si="0"/>
        <v>20.504999999999999</v>
      </c>
      <c r="N35" s="3">
        <f t="shared" si="1"/>
        <v>16.71</v>
      </c>
      <c r="O35" s="3">
        <f t="shared" si="2"/>
        <v>0.81492318946598397</v>
      </c>
      <c r="Q35" s="3">
        <f t="shared" si="6"/>
        <v>-48.776256662138152</v>
      </c>
      <c r="R35" s="3">
        <f t="shared" si="7"/>
        <v>-18.507681053401605</v>
      </c>
      <c r="S35" s="3">
        <f t="shared" si="8"/>
        <v>-18.507681053401605</v>
      </c>
    </row>
    <row r="36" spans="1:19">
      <c r="A36" s="21" t="s">
        <v>27</v>
      </c>
      <c r="B36" s="21">
        <v>1141.5</v>
      </c>
      <c r="C36" s="21">
        <v>1063.7</v>
      </c>
      <c r="E36" s="21">
        <v>1141.5</v>
      </c>
      <c r="I36" s="21" t="s">
        <v>27</v>
      </c>
      <c r="J36" s="21">
        <v>1063.7</v>
      </c>
      <c r="K36" s="21">
        <v>1141.5</v>
      </c>
      <c r="L36" s="2">
        <v>3.3000000000000002E-2</v>
      </c>
      <c r="M36" s="3">
        <f t="shared" si="0"/>
        <v>37.669499999999999</v>
      </c>
      <c r="N36" s="3">
        <f t="shared" si="1"/>
        <v>35.1021</v>
      </c>
      <c r="O36" s="3">
        <f t="shared" si="2"/>
        <v>0.93184406482698201</v>
      </c>
      <c r="Q36" s="3">
        <f t="shared" si="6"/>
        <v>-41.426944496589698</v>
      </c>
      <c r="R36" s="3">
        <f t="shared" si="7"/>
        <v>-6.8155935173017994</v>
      </c>
      <c r="S36" s="3">
        <f t="shared" si="8"/>
        <v>-6.8155935173017994</v>
      </c>
    </row>
    <row r="37" spans="1:19">
      <c r="A37" s="21" t="s">
        <v>66</v>
      </c>
      <c r="B37" s="21">
        <v>0.8</v>
      </c>
      <c r="C37" s="21">
        <v>0.1</v>
      </c>
      <c r="E37" s="21">
        <v>0.8</v>
      </c>
      <c r="I37" s="21" t="s">
        <v>66</v>
      </c>
      <c r="J37" s="21">
        <v>0.1</v>
      </c>
      <c r="K37" s="21">
        <v>0.8</v>
      </c>
      <c r="L37" s="2">
        <v>50</v>
      </c>
      <c r="M37" s="3">
        <f t="shared" si="0"/>
        <v>40</v>
      </c>
      <c r="N37" s="3">
        <f t="shared" si="1"/>
        <v>5</v>
      </c>
      <c r="O37" s="3">
        <f t="shared" si="2"/>
        <v>0.125</v>
      </c>
      <c r="Q37" s="3">
        <f t="shared" si="6"/>
        <v>-92.142857142857153</v>
      </c>
      <c r="R37" s="3">
        <f t="shared" si="7"/>
        <v>-87.5</v>
      </c>
      <c r="S37" s="3">
        <f t="shared" si="8"/>
        <v>-87.5</v>
      </c>
    </row>
    <row r="38" spans="1:19">
      <c r="A38" s="21" t="s">
        <v>67</v>
      </c>
      <c r="B38" s="21">
        <v>3.75</v>
      </c>
      <c r="C38" s="21">
        <v>0.5</v>
      </c>
      <c r="E38" s="21">
        <v>3.75</v>
      </c>
      <c r="I38" s="21" t="s">
        <v>67</v>
      </c>
      <c r="J38" s="21">
        <v>0.5</v>
      </c>
      <c r="K38" s="21">
        <v>3.75</v>
      </c>
      <c r="L38" s="2">
        <v>9.5</v>
      </c>
      <c r="M38" s="3">
        <f t="shared" si="0"/>
        <v>35.625</v>
      </c>
      <c r="N38" s="3">
        <f t="shared" si="1"/>
        <v>4.75</v>
      </c>
      <c r="O38" s="3">
        <f t="shared" si="2"/>
        <v>0.13333333333333333</v>
      </c>
      <c r="Q38" s="3">
        <f t="shared" si="6"/>
        <v>-91.61904761904762</v>
      </c>
      <c r="R38" s="3">
        <f t="shared" si="7"/>
        <v>-86.666666666666671</v>
      </c>
      <c r="S38" s="3">
        <f t="shared" si="8"/>
        <v>-86.666666666666671</v>
      </c>
    </row>
    <row r="39" spans="1:19">
      <c r="A39" s="21" t="s">
        <v>68</v>
      </c>
      <c r="B39" s="21">
        <v>0.9</v>
      </c>
      <c r="C39" s="21">
        <v>0.1</v>
      </c>
      <c r="E39" s="21">
        <v>0.9</v>
      </c>
      <c r="I39" s="21" t="s">
        <v>68</v>
      </c>
      <c r="J39" s="21">
        <v>0.1</v>
      </c>
      <c r="K39" s="21">
        <v>0.9</v>
      </c>
      <c r="L39" s="2">
        <v>10</v>
      </c>
      <c r="M39" s="3">
        <f t="shared" si="0"/>
        <v>9</v>
      </c>
      <c r="N39" s="3">
        <f t="shared" si="1"/>
        <v>1</v>
      </c>
      <c r="O39" s="3">
        <f t="shared" si="2"/>
        <v>0.1111111111111111</v>
      </c>
      <c r="Q39" s="3">
        <f t="shared" si="6"/>
        <v>-93.015873015873012</v>
      </c>
      <c r="R39" s="3">
        <f t="shared" si="7"/>
        <v>-88.888888888888886</v>
      </c>
      <c r="S39" s="3">
        <f t="shared" si="8"/>
        <v>-88.888888888888886</v>
      </c>
    </row>
    <row r="40" spans="1:19">
      <c r="A40" s="21" t="s">
        <v>69</v>
      </c>
      <c r="B40" s="21">
        <v>46.5</v>
      </c>
      <c r="C40" s="21">
        <v>51</v>
      </c>
      <c r="E40" s="21">
        <v>46.5</v>
      </c>
      <c r="I40" s="21" t="s">
        <v>69</v>
      </c>
      <c r="J40" s="21">
        <v>51</v>
      </c>
      <c r="K40" s="21">
        <v>46.5</v>
      </c>
      <c r="L40" s="2">
        <v>0.82</v>
      </c>
      <c r="M40" s="3">
        <f t="shared" si="0"/>
        <v>38.129999999999995</v>
      </c>
      <c r="N40" s="3">
        <f t="shared" si="1"/>
        <v>41.82</v>
      </c>
      <c r="O40" s="3">
        <f t="shared" si="2"/>
        <v>1.0967741935483872</v>
      </c>
      <c r="Q40" s="3">
        <f t="shared" si="6"/>
        <v>-31.059907834101374</v>
      </c>
      <c r="R40" s="3">
        <f t="shared" si="7"/>
        <v>9.6774193548387224</v>
      </c>
      <c r="S40" s="3">
        <f t="shared" si="8"/>
        <v>9.6774193548387224</v>
      </c>
    </row>
    <row r="41" spans="1:19">
      <c r="A41" s="21" t="s">
        <v>22</v>
      </c>
      <c r="B41" s="21">
        <v>111</v>
      </c>
      <c r="C41" s="21">
        <v>41.4</v>
      </c>
      <c r="E41" s="21">
        <v>111</v>
      </c>
      <c r="I41" s="21" t="s">
        <v>22</v>
      </c>
      <c r="J41" s="21">
        <v>41.4</v>
      </c>
      <c r="K41" s="21">
        <v>111</v>
      </c>
      <c r="L41" s="26">
        <v>0.2</v>
      </c>
      <c r="M41" s="3">
        <f t="shared" si="0"/>
        <v>22.200000000000003</v>
      </c>
      <c r="N41" s="3">
        <f t="shared" si="1"/>
        <v>8.2799999999999994</v>
      </c>
      <c r="O41" s="3">
        <f t="shared" si="2"/>
        <v>0.37297297297297288</v>
      </c>
      <c r="Q41" s="3">
        <f t="shared" si="6"/>
        <v>-76.555984555984551</v>
      </c>
      <c r="R41" s="3">
        <f t="shared" si="7"/>
        <v>-62.702702702702709</v>
      </c>
      <c r="S41" s="3">
        <f t="shared" si="8"/>
        <v>-62.702702702702709</v>
      </c>
    </row>
    <row r="42" spans="1:19">
      <c r="A42" s="21" t="s">
        <v>24</v>
      </c>
      <c r="B42" s="21">
        <v>7.0500000000000007</v>
      </c>
      <c r="C42" s="21">
        <v>6</v>
      </c>
      <c r="E42" s="21">
        <v>7.0500000000000007</v>
      </c>
      <c r="I42" s="21" t="s">
        <v>24</v>
      </c>
      <c r="J42" s="21">
        <v>6</v>
      </c>
      <c r="K42" s="21">
        <v>7.0500000000000007</v>
      </c>
      <c r="L42" s="2">
        <v>2</v>
      </c>
      <c r="M42" s="3">
        <f t="shared" si="0"/>
        <v>14.100000000000001</v>
      </c>
      <c r="N42" s="3">
        <f t="shared" si="1"/>
        <v>12</v>
      </c>
      <c r="O42" s="3">
        <f t="shared" si="2"/>
        <v>0.85106382978723394</v>
      </c>
      <c r="Q42" s="3">
        <f t="shared" si="6"/>
        <v>-46.504559270516722</v>
      </c>
      <c r="R42" s="3">
        <f t="shared" si="7"/>
        <v>-14.893617021276606</v>
      </c>
      <c r="S42" s="3">
        <f t="shared" si="8"/>
        <v>-14.893617021276606</v>
      </c>
    </row>
    <row r="43" spans="1:19">
      <c r="A43" s="21" t="s">
        <v>70</v>
      </c>
      <c r="B43" s="21">
        <v>24.15</v>
      </c>
      <c r="C43" s="21">
        <v>17.600000000000001</v>
      </c>
      <c r="E43" s="21">
        <v>24.15</v>
      </c>
      <c r="I43" s="21" t="s">
        <v>70</v>
      </c>
      <c r="J43" s="21">
        <v>17.600000000000001</v>
      </c>
      <c r="K43" s="21">
        <v>24.15</v>
      </c>
      <c r="L43" s="26">
        <v>1.5</v>
      </c>
      <c r="M43" s="3">
        <f t="shared" si="0"/>
        <v>36.224999999999994</v>
      </c>
      <c r="N43" s="3">
        <f t="shared" si="1"/>
        <v>26.400000000000002</v>
      </c>
      <c r="O43" s="3">
        <f t="shared" si="2"/>
        <v>0.72877846790890288</v>
      </c>
      <c r="Q43" s="3">
        <f t="shared" si="6"/>
        <v>-54.191067731440391</v>
      </c>
      <c r="R43" s="3">
        <f t="shared" si="7"/>
        <v>-27.122153209109712</v>
      </c>
      <c r="S43" s="3">
        <f t="shared" si="8"/>
        <v>-27.122153209109712</v>
      </c>
    </row>
    <row r="44" spans="1:19">
      <c r="A44" s="21" t="s">
        <v>71</v>
      </c>
      <c r="B44" s="21">
        <v>59.3</v>
      </c>
      <c r="C44" s="21">
        <v>34.9</v>
      </c>
      <c r="E44" s="21">
        <v>59.3</v>
      </c>
      <c r="I44" s="21" t="s">
        <v>71</v>
      </c>
      <c r="J44" s="21">
        <v>34.9</v>
      </c>
      <c r="K44" s="21">
        <v>59.3</v>
      </c>
      <c r="L44" s="2">
        <v>0.5</v>
      </c>
      <c r="M44" s="3">
        <f t="shared" si="0"/>
        <v>29.65</v>
      </c>
      <c r="N44" s="3">
        <f t="shared" si="1"/>
        <v>17.45</v>
      </c>
      <c r="O44" s="3">
        <f t="shared" si="2"/>
        <v>0.58853288364249579</v>
      </c>
      <c r="Q44" s="3">
        <f t="shared" si="6"/>
        <v>-63.006504456757405</v>
      </c>
      <c r="R44" s="3">
        <f t="shared" si="7"/>
        <v>-41.146711635750421</v>
      </c>
      <c r="S44" s="3">
        <f t="shared" si="8"/>
        <v>-41.146711635750421</v>
      </c>
    </row>
    <row r="45" spans="1:19">
      <c r="A45" s="21" t="s">
        <v>72</v>
      </c>
      <c r="B45" s="21">
        <v>6.7050000000000001</v>
      </c>
      <c r="C45" s="21">
        <v>3.64</v>
      </c>
      <c r="E45" s="21">
        <v>6.7050000000000001</v>
      </c>
      <c r="I45" s="21" t="s">
        <v>72</v>
      </c>
      <c r="J45" s="21">
        <v>3.64</v>
      </c>
      <c r="K45" s="21">
        <v>6.7050000000000001</v>
      </c>
      <c r="L45" s="2">
        <v>6.7</v>
      </c>
      <c r="M45" s="3">
        <f t="shared" si="0"/>
        <v>44.923500000000004</v>
      </c>
      <c r="N45" s="3">
        <f t="shared" si="1"/>
        <v>24.388000000000002</v>
      </c>
      <c r="O45" s="3">
        <f t="shared" si="2"/>
        <v>0.54287844891871739</v>
      </c>
      <c r="Q45" s="3">
        <f t="shared" si="6"/>
        <v>-65.876211782252042</v>
      </c>
      <c r="R45" s="3">
        <f t="shared" si="7"/>
        <v>-45.712155108128258</v>
      </c>
      <c r="S45" s="3">
        <f t="shared" si="8"/>
        <v>-45.712155108128258</v>
      </c>
    </row>
    <row r="46" spans="1:19">
      <c r="A46" s="21" t="s">
        <v>73</v>
      </c>
      <c r="B46" s="21">
        <v>24.5</v>
      </c>
      <c r="C46" s="21">
        <v>18.100000000000001</v>
      </c>
      <c r="E46" s="21">
        <v>24.5</v>
      </c>
      <c r="I46" s="21" t="s">
        <v>73</v>
      </c>
      <c r="J46" s="21">
        <v>18.100000000000001</v>
      </c>
      <c r="K46" s="21">
        <v>24.5</v>
      </c>
      <c r="L46" s="2">
        <v>1</v>
      </c>
      <c r="M46" s="3">
        <f t="shared" si="0"/>
        <v>24.5</v>
      </c>
      <c r="N46" s="3">
        <f t="shared" si="1"/>
        <v>18.100000000000001</v>
      </c>
      <c r="O46" s="3">
        <f t="shared" si="2"/>
        <v>0.73877551020408172</v>
      </c>
      <c r="Q46" s="3">
        <f t="shared" si="6"/>
        <v>-53.562682215743429</v>
      </c>
      <c r="R46" s="3">
        <f t="shared" si="7"/>
        <v>-26.122448979591827</v>
      </c>
      <c r="S46" s="3">
        <f t="shared" si="8"/>
        <v>-26.122448979591827</v>
      </c>
    </row>
    <row r="47" spans="1:19">
      <c r="A47" s="21" t="s">
        <v>74</v>
      </c>
      <c r="B47" s="21">
        <v>4.3</v>
      </c>
      <c r="C47" s="21">
        <v>2.11</v>
      </c>
      <c r="E47" s="21">
        <v>4.3</v>
      </c>
      <c r="I47" s="21" t="s">
        <v>74</v>
      </c>
      <c r="J47" s="21">
        <v>2.11</v>
      </c>
      <c r="K47" s="21">
        <v>4.3</v>
      </c>
      <c r="L47" s="2">
        <v>5</v>
      </c>
      <c r="M47" s="3">
        <f t="shared" si="0"/>
        <v>21.5</v>
      </c>
      <c r="N47" s="3">
        <f t="shared" si="1"/>
        <v>10.549999999999999</v>
      </c>
      <c r="O47" s="3">
        <f t="shared" si="2"/>
        <v>0.49069767441860462</v>
      </c>
      <c r="Q47" s="3">
        <f t="shared" si="6"/>
        <v>-69.156146179402</v>
      </c>
      <c r="R47" s="3">
        <f t="shared" si="7"/>
        <v>-50.930232558139529</v>
      </c>
      <c r="S47" s="3">
        <f t="shared" si="8"/>
        <v>-50.930232558139529</v>
      </c>
    </row>
    <row r="48" spans="1:19">
      <c r="A48" s="21" t="s">
        <v>75</v>
      </c>
      <c r="B48" s="21">
        <v>1.02</v>
      </c>
      <c r="C48" s="21">
        <v>0.89</v>
      </c>
      <c r="E48" s="21">
        <v>1.02</v>
      </c>
      <c r="I48" s="21" t="s">
        <v>75</v>
      </c>
      <c r="J48" s="21">
        <v>0.89</v>
      </c>
      <c r="K48" s="21">
        <v>1.02</v>
      </c>
      <c r="L48" s="26">
        <v>40</v>
      </c>
      <c r="M48" s="3">
        <f t="shared" si="0"/>
        <v>40.799999999999997</v>
      </c>
      <c r="N48" s="3">
        <f t="shared" si="1"/>
        <v>35.6</v>
      </c>
      <c r="O48" s="3">
        <f t="shared" si="2"/>
        <v>0.87254901960784326</v>
      </c>
      <c r="Q48" s="3">
        <f t="shared" si="6"/>
        <v>-45.154061624649856</v>
      </c>
      <c r="R48" s="3">
        <f t="shared" si="7"/>
        <v>-12.745098039215675</v>
      </c>
      <c r="S48" s="3">
        <f t="shared" si="8"/>
        <v>-12.745098039215675</v>
      </c>
    </row>
    <row r="49" spans="1:19">
      <c r="A49" s="21" t="s">
        <v>76</v>
      </c>
      <c r="B49" s="21">
        <v>2.7949999999999999</v>
      </c>
      <c r="C49" s="21">
        <v>1.79</v>
      </c>
      <c r="E49" s="21">
        <v>2.7949999999999999</v>
      </c>
      <c r="I49" s="21" t="s">
        <v>76</v>
      </c>
      <c r="J49" s="21">
        <v>1.79</v>
      </c>
      <c r="K49" s="21">
        <v>2.7949999999999999</v>
      </c>
      <c r="L49" s="26">
        <v>12</v>
      </c>
      <c r="M49" s="3">
        <f t="shared" si="0"/>
        <v>33.54</v>
      </c>
      <c r="N49" s="3">
        <f t="shared" si="1"/>
        <v>21.48</v>
      </c>
      <c r="O49" s="3">
        <f t="shared" si="2"/>
        <v>0.64042933810375668</v>
      </c>
      <c r="Q49" s="3">
        <f t="shared" si="6"/>
        <v>-59.744441604906726</v>
      </c>
      <c r="R49" s="3">
        <f t="shared" si="7"/>
        <v>-35.957066189624328</v>
      </c>
      <c r="S49" s="3">
        <f t="shared" si="8"/>
        <v>-35.957066189624328</v>
      </c>
    </row>
    <row r="50" spans="1:19">
      <c r="A50" s="21" t="s">
        <v>77</v>
      </c>
      <c r="B50" s="21">
        <v>0.315</v>
      </c>
      <c r="C50" s="21">
        <v>0.21</v>
      </c>
      <c r="E50" s="21">
        <v>0.315</v>
      </c>
      <c r="I50" s="21" t="s">
        <v>77</v>
      </c>
      <c r="J50" s="21">
        <v>0.21</v>
      </c>
      <c r="K50" s="21">
        <v>0.315</v>
      </c>
      <c r="L50" s="2">
        <v>75</v>
      </c>
      <c r="M50" s="3">
        <f t="shared" si="0"/>
        <v>23.625</v>
      </c>
      <c r="N50" s="3">
        <f t="shared" si="1"/>
        <v>15.75</v>
      </c>
      <c r="O50" s="3">
        <f t="shared" si="2"/>
        <v>0.66666666666666663</v>
      </c>
      <c r="Q50" s="3">
        <f t="shared" si="6"/>
        <v>-58.095238095238088</v>
      </c>
      <c r="R50" s="3">
        <f t="shared" si="7"/>
        <v>-33.333333333333336</v>
      </c>
      <c r="S50" s="3">
        <f t="shared" si="8"/>
        <v>-33.333333333333336</v>
      </c>
    </row>
    <row r="51" spans="1:19">
      <c r="A51" s="21" t="s">
        <v>78</v>
      </c>
      <c r="B51" s="21">
        <v>1.48</v>
      </c>
      <c r="C51" s="21">
        <v>1.28</v>
      </c>
      <c r="E51" s="21">
        <v>1.48</v>
      </c>
      <c r="I51" s="21" t="s">
        <v>78</v>
      </c>
      <c r="J51" s="21">
        <v>1.28</v>
      </c>
      <c r="K51" s="21">
        <v>1.48</v>
      </c>
      <c r="L51" s="2">
        <v>11</v>
      </c>
      <c r="M51" s="3">
        <f t="shared" si="0"/>
        <v>16.28</v>
      </c>
      <c r="N51" s="3">
        <f t="shared" si="1"/>
        <v>14.08</v>
      </c>
      <c r="O51" s="3">
        <f t="shared" si="2"/>
        <v>0.8648648648648648</v>
      </c>
      <c r="Q51" s="3">
        <f t="shared" si="6"/>
        <v>-45.637065637065646</v>
      </c>
      <c r="R51" s="3">
        <f t="shared" si="7"/>
        <v>-13.513513513513519</v>
      </c>
      <c r="S51" s="3">
        <f t="shared" si="8"/>
        <v>-13.513513513513519</v>
      </c>
    </row>
    <row r="52" spans="1:19">
      <c r="A52" s="21" t="s">
        <v>79</v>
      </c>
      <c r="B52" s="21">
        <v>0.22500000000000001</v>
      </c>
      <c r="C52" s="21">
        <v>0.17</v>
      </c>
      <c r="E52" s="21">
        <v>0.22500000000000001</v>
      </c>
      <c r="I52" s="21" t="s">
        <v>79</v>
      </c>
      <c r="J52" s="21">
        <v>0.17</v>
      </c>
      <c r="K52" s="21">
        <v>0.22500000000000001</v>
      </c>
      <c r="L52" s="2">
        <v>50</v>
      </c>
      <c r="M52" s="3">
        <f t="shared" si="0"/>
        <v>11.25</v>
      </c>
      <c r="N52" s="3">
        <f t="shared" si="1"/>
        <v>8.5</v>
      </c>
      <c r="O52" s="3">
        <f t="shared" si="2"/>
        <v>0.75555555555555554</v>
      </c>
      <c r="Q52" s="3">
        <f t="shared" si="6"/>
        <v>-52.507936507936506</v>
      </c>
      <c r="R52" s="3">
        <f t="shared" si="7"/>
        <v>-24.444444444444446</v>
      </c>
      <c r="S52" s="3">
        <f t="shared" si="8"/>
        <v>-24.444444444444446</v>
      </c>
    </row>
    <row r="53" spans="1:19">
      <c r="A53" s="21" t="s">
        <v>80</v>
      </c>
      <c r="B53" s="21">
        <v>0.59499999999999997</v>
      </c>
      <c r="C53" s="21">
        <v>0.65</v>
      </c>
      <c r="E53" s="21">
        <v>0.59499999999999997</v>
      </c>
      <c r="I53" s="21" t="s">
        <v>80</v>
      </c>
      <c r="J53" s="21">
        <v>0.65</v>
      </c>
      <c r="K53" s="21">
        <v>0.59499999999999997</v>
      </c>
      <c r="L53" s="2">
        <v>47</v>
      </c>
      <c r="M53" s="3">
        <f t="shared" si="0"/>
        <v>27.965</v>
      </c>
      <c r="N53" s="3">
        <f t="shared" si="1"/>
        <v>30.55</v>
      </c>
      <c r="O53" s="3">
        <f t="shared" si="2"/>
        <v>1.0924369747899161</v>
      </c>
      <c r="Q53" s="3">
        <f t="shared" si="6"/>
        <v>-31.332533013205264</v>
      </c>
      <c r="R53" s="3">
        <f t="shared" si="7"/>
        <v>9.2436974789916082</v>
      </c>
      <c r="S53" s="3">
        <f t="shared" si="8"/>
        <v>9.2436974789916082</v>
      </c>
    </row>
    <row r="54" spans="1:19">
      <c r="A54" s="21" t="s">
        <v>81</v>
      </c>
      <c r="B54" s="21">
        <v>0.08</v>
      </c>
      <c r="C54" s="21">
        <v>0.05</v>
      </c>
      <c r="E54" s="21">
        <v>0.08</v>
      </c>
      <c r="I54" s="21" t="s">
        <v>81</v>
      </c>
      <c r="J54" s="21">
        <v>0.05</v>
      </c>
      <c r="K54" s="21">
        <v>0.08</v>
      </c>
      <c r="L54" s="2">
        <v>500</v>
      </c>
      <c r="M54" s="3">
        <f t="shared" si="0"/>
        <v>40</v>
      </c>
      <c r="N54" s="3">
        <f t="shared" si="1"/>
        <v>25</v>
      </c>
      <c r="O54" s="3">
        <f t="shared" si="2"/>
        <v>0.625</v>
      </c>
      <c r="Q54" s="3">
        <f t="shared" si="6"/>
        <v>-60.714285714285708</v>
      </c>
      <c r="R54" s="3">
        <f t="shared" si="7"/>
        <v>-37.5</v>
      </c>
      <c r="S54" s="3">
        <f t="shared" si="8"/>
        <v>-37.5</v>
      </c>
    </row>
    <row r="55" spans="1:19">
      <c r="A55" s="21" t="s">
        <v>82</v>
      </c>
      <c r="B55" s="21">
        <v>0.63</v>
      </c>
      <c r="C55" s="21">
        <v>0.56999999999999995</v>
      </c>
      <c r="E55" s="21">
        <v>0.63</v>
      </c>
      <c r="I55" s="21" t="s">
        <v>82</v>
      </c>
      <c r="J55" s="21">
        <v>0.56999999999999995</v>
      </c>
      <c r="K55" s="21">
        <v>0.63</v>
      </c>
      <c r="L55" s="2">
        <v>48</v>
      </c>
      <c r="M55" s="3">
        <f t="shared" si="0"/>
        <v>30.240000000000002</v>
      </c>
      <c r="N55" s="3">
        <f t="shared" si="1"/>
        <v>27.36</v>
      </c>
      <c r="O55" s="3">
        <f t="shared" si="2"/>
        <v>0.90476190476190466</v>
      </c>
      <c r="Q55" s="3">
        <f t="shared" si="6"/>
        <v>-43.129251700680271</v>
      </c>
      <c r="R55" s="3">
        <f t="shared" si="7"/>
        <v>-9.5238095238095344</v>
      </c>
      <c r="S55" s="3">
        <f t="shared" si="8"/>
        <v>-9.5238095238095344</v>
      </c>
    </row>
    <row r="56" spans="1:19">
      <c r="A56" s="21" t="s">
        <v>83</v>
      </c>
      <c r="B56" s="21">
        <v>9.5000000000000001E-2</v>
      </c>
      <c r="C56" s="21">
        <v>0.05</v>
      </c>
      <c r="E56" s="21">
        <v>9.5000000000000001E-2</v>
      </c>
      <c r="I56" s="21" t="s">
        <v>83</v>
      </c>
      <c r="J56" s="21">
        <v>0.05</v>
      </c>
      <c r="K56" s="21">
        <v>9.5000000000000001E-2</v>
      </c>
      <c r="L56" s="2">
        <v>150</v>
      </c>
      <c r="M56" s="3">
        <f t="shared" si="0"/>
        <v>14.25</v>
      </c>
      <c r="N56" s="3">
        <f t="shared" si="1"/>
        <v>7.5</v>
      </c>
      <c r="O56" s="3">
        <f t="shared" si="2"/>
        <v>0.52631578947368418</v>
      </c>
      <c r="Q56" s="3">
        <f t="shared" si="6"/>
        <v>-66.917293233082702</v>
      </c>
      <c r="R56" s="3">
        <f t="shared" si="7"/>
        <v>-47.368421052631582</v>
      </c>
      <c r="S56" s="3">
        <f t="shared" si="8"/>
        <v>-47.368421052631582</v>
      </c>
    </row>
    <row r="57" spans="1:19">
      <c r="A57" s="21" t="s">
        <v>84</v>
      </c>
      <c r="B57" s="21">
        <v>0.04</v>
      </c>
      <c r="C57" s="21">
        <v>0.02</v>
      </c>
      <c r="E57" s="21">
        <v>0.04</v>
      </c>
      <c r="I57" s="21" t="s">
        <v>84</v>
      </c>
      <c r="J57" s="21">
        <v>0.02</v>
      </c>
      <c r="K57" s="21">
        <v>0.04</v>
      </c>
      <c r="L57" s="2">
        <v>200</v>
      </c>
      <c r="M57" s="3">
        <f t="shared" si="0"/>
        <v>8</v>
      </c>
      <c r="N57" s="3">
        <f t="shared" si="1"/>
        <v>4</v>
      </c>
      <c r="O57" s="3">
        <f t="shared" si="2"/>
        <v>0.5</v>
      </c>
      <c r="Q57" s="3">
        <f t="shared" si="6"/>
        <v>-68.571428571428569</v>
      </c>
      <c r="R57" s="3">
        <f t="shared" si="7"/>
        <v>-50</v>
      </c>
      <c r="S57" s="3">
        <f t="shared" si="8"/>
        <v>-50</v>
      </c>
    </row>
    <row r="58" spans="1:19">
      <c r="A58" s="21" t="s">
        <v>85</v>
      </c>
      <c r="B58" s="21">
        <v>0.02</v>
      </c>
      <c r="C58" s="21">
        <v>0.05</v>
      </c>
      <c r="E58" s="21">
        <v>0.02</v>
      </c>
      <c r="I58" s="21" t="s">
        <v>85</v>
      </c>
      <c r="J58" s="21">
        <v>0.05</v>
      </c>
      <c r="K58" s="21">
        <v>0.02</v>
      </c>
      <c r="L58" s="2">
        <v>970</v>
      </c>
      <c r="M58" s="3">
        <f t="shared" si="0"/>
        <v>19.400000000000002</v>
      </c>
      <c r="N58" s="3">
        <f t="shared" si="1"/>
        <v>48.5</v>
      </c>
      <c r="O58" s="3">
        <f t="shared" si="2"/>
        <v>2.4999999999999996</v>
      </c>
      <c r="Q58" s="3">
        <f t="shared" si="6"/>
        <v>57.142857142857117</v>
      </c>
      <c r="R58" s="3">
        <f t="shared" si="7"/>
        <v>149.99999999999994</v>
      </c>
      <c r="S58" s="3">
        <f t="shared" si="8"/>
        <v>149.99999999999994</v>
      </c>
    </row>
    <row r="59" spans="1:19">
      <c r="A59" s="21" t="s">
        <v>86</v>
      </c>
      <c r="B59" s="21">
        <v>0.7</v>
      </c>
      <c r="C59" s="21">
        <v>0.3</v>
      </c>
      <c r="E59" s="21">
        <v>0.7</v>
      </c>
      <c r="I59" s="21" t="s">
        <v>86</v>
      </c>
      <c r="J59" s="21">
        <v>0.3</v>
      </c>
      <c r="K59" s="21">
        <v>0.7</v>
      </c>
      <c r="L59" s="2">
        <v>20</v>
      </c>
      <c r="M59" s="3">
        <f t="shared" si="0"/>
        <v>14</v>
      </c>
      <c r="N59" s="3">
        <f t="shared" si="1"/>
        <v>6</v>
      </c>
      <c r="O59" s="3">
        <f t="shared" si="2"/>
        <v>0.42857142857142855</v>
      </c>
      <c r="Q59" s="3">
        <f t="shared" si="6"/>
        <v>-73.061224489795919</v>
      </c>
      <c r="R59" s="3">
        <f t="shared" si="7"/>
        <v>-57.142857142857139</v>
      </c>
      <c r="S59" s="3">
        <f t="shared" si="8"/>
        <v>-57.142857142857139</v>
      </c>
    </row>
    <row r="60" spans="1:19">
      <c r="A60" s="21" t="s">
        <v>87</v>
      </c>
      <c r="B60" s="21">
        <v>9.6499999999999986</v>
      </c>
      <c r="C60" s="21">
        <v>30.1</v>
      </c>
      <c r="E60" s="21">
        <v>9.6499999999999986</v>
      </c>
      <c r="I60" s="21" t="s">
        <v>87</v>
      </c>
      <c r="J60" s="21">
        <v>30.1</v>
      </c>
      <c r="K60" s="21">
        <v>9.6499999999999986</v>
      </c>
      <c r="L60" s="2">
        <v>1.6</v>
      </c>
      <c r="M60" s="3">
        <f t="shared" si="0"/>
        <v>15.439999999999998</v>
      </c>
      <c r="N60" s="3">
        <f t="shared" si="1"/>
        <v>48.160000000000004</v>
      </c>
      <c r="O60" s="3">
        <f t="shared" si="2"/>
        <v>3.1191709844559594</v>
      </c>
      <c r="Q60" s="3">
        <f t="shared" si="6"/>
        <v>96.062176165803166</v>
      </c>
      <c r="R60" s="3">
        <f t="shared" si="7"/>
        <v>211.91709844559594</v>
      </c>
      <c r="S60" s="3">
        <f t="shared" si="8"/>
        <v>211.91709844559594</v>
      </c>
    </row>
    <row r="61" spans="1:19">
      <c r="A61" s="21" t="s">
        <v>88</v>
      </c>
      <c r="B61" s="21">
        <v>4.95</v>
      </c>
      <c r="C61" s="21">
        <v>1.7</v>
      </c>
      <c r="E61" s="21">
        <v>4.95</v>
      </c>
      <c r="I61" s="21" t="s">
        <v>88</v>
      </c>
      <c r="J61" s="21">
        <v>1.7</v>
      </c>
      <c r="K61" s="21">
        <v>4.95</v>
      </c>
      <c r="L61" s="2">
        <v>5</v>
      </c>
      <c r="M61" s="3">
        <f t="shared" si="0"/>
        <v>24.75</v>
      </c>
      <c r="N61" s="3">
        <f t="shared" si="1"/>
        <v>8.5</v>
      </c>
      <c r="O61" s="3">
        <f t="shared" si="2"/>
        <v>0.34343434343434343</v>
      </c>
      <c r="Q61" s="3">
        <f t="shared" si="6"/>
        <v>-78.412698412698418</v>
      </c>
      <c r="R61" s="3">
        <f t="shared" si="7"/>
        <v>-65.656565656565661</v>
      </c>
      <c r="S61" s="3">
        <f t="shared" si="8"/>
        <v>-65.656565656565661</v>
      </c>
    </row>
    <row r="62" spans="1:19">
      <c r="A62" s="21" t="s">
        <v>26</v>
      </c>
      <c r="B62" s="21">
        <v>30.5</v>
      </c>
      <c r="C62" s="21">
        <v>48</v>
      </c>
      <c r="E62" s="21">
        <v>30.5</v>
      </c>
      <c r="I62" s="21" t="s">
        <v>26</v>
      </c>
      <c r="J62" s="21">
        <v>48</v>
      </c>
      <c r="K62" s="21">
        <v>30.5</v>
      </c>
      <c r="L62" s="2">
        <v>1</v>
      </c>
      <c r="M62" s="3">
        <f t="shared" si="0"/>
        <v>30.5</v>
      </c>
      <c r="N62" s="3">
        <f t="shared" si="1"/>
        <v>48</v>
      </c>
      <c r="O62" s="3">
        <f t="shared" si="2"/>
        <v>1.5737704918032787</v>
      </c>
      <c r="Q62" s="3">
        <f t="shared" si="6"/>
        <v>-1.0772833723653341</v>
      </c>
      <c r="R62" s="3">
        <f t="shared" si="7"/>
        <v>57.377049180327866</v>
      </c>
      <c r="S62" s="3">
        <f t="shared" si="8"/>
        <v>57.377049180327866</v>
      </c>
    </row>
    <row r="63" spans="1:19">
      <c r="A63" s="21" t="s">
        <v>89</v>
      </c>
      <c r="B63" s="21">
        <v>8.15</v>
      </c>
      <c r="C63" s="21">
        <v>87.8</v>
      </c>
      <c r="E63" s="21">
        <v>8.15</v>
      </c>
      <c r="I63" s="21" t="s">
        <v>89</v>
      </c>
      <c r="J63" s="21">
        <v>87.8</v>
      </c>
      <c r="K63" s="21">
        <v>8.15</v>
      </c>
      <c r="L63" s="2">
        <v>0.8</v>
      </c>
      <c r="M63" s="3">
        <f t="shared" si="0"/>
        <v>6.5200000000000005</v>
      </c>
      <c r="N63" s="3">
        <f t="shared" si="1"/>
        <v>70.239999999999995</v>
      </c>
      <c r="O63" s="3">
        <f t="shared" si="2"/>
        <v>10.773006134969323</v>
      </c>
      <c r="Q63" s="3">
        <f t="shared" si="6"/>
        <v>577.16038562664323</v>
      </c>
      <c r="R63" s="3">
        <f t="shared" si="7"/>
        <v>977.30061349693233</v>
      </c>
      <c r="S63" s="3">
        <f t="shared" si="8"/>
        <v>977.30061349693233</v>
      </c>
    </row>
    <row r="64" spans="1:19">
      <c r="A64" s="19" t="s">
        <v>90</v>
      </c>
      <c r="B64" s="21">
        <v>0.1</v>
      </c>
      <c r="C64" s="21">
        <v>0.1</v>
      </c>
      <c r="E64" s="21">
        <v>0.1</v>
      </c>
      <c r="I64" s="19" t="s">
        <v>90</v>
      </c>
      <c r="J64" s="21">
        <v>0.1</v>
      </c>
      <c r="K64" s="21">
        <v>0.1</v>
      </c>
      <c r="L64" s="2">
        <v>30</v>
      </c>
      <c r="M64" s="3">
        <f t="shared" si="0"/>
        <v>3</v>
      </c>
      <c r="N64" s="3">
        <f t="shared" si="1"/>
        <v>3</v>
      </c>
      <c r="O64" s="3">
        <f t="shared" si="2"/>
        <v>1</v>
      </c>
      <c r="Q64" s="3">
        <f t="shared" si="6"/>
        <v>-37.142857142857146</v>
      </c>
      <c r="R64" s="3">
        <f t="shared" si="7"/>
        <v>0</v>
      </c>
      <c r="S64" s="3">
        <f t="shared" si="8"/>
        <v>0</v>
      </c>
    </row>
    <row r="65" spans="1:19">
      <c r="A65" s="19" t="s">
        <v>91</v>
      </c>
      <c r="B65" s="21">
        <v>0.1</v>
      </c>
      <c r="C65" s="21">
        <v>0.1</v>
      </c>
      <c r="E65" s="21">
        <v>0.1</v>
      </c>
      <c r="I65" s="19" t="s">
        <v>91</v>
      </c>
      <c r="J65" s="21">
        <v>0.1</v>
      </c>
      <c r="K65" s="21">
        <v>0.1</v>
      </c>
      <c r="L65" s="2">
        <v>40</v>
      </c>
      <c r="M65" s="3">
        <f t="shared" si="0"/>
        <v>4</v>
      </c>
      <c r="N65" s="3">
        <f t="shared" si="1"/>
        <v>4</v>
      </c>
      <c r="O65" s="3">
        <f t="shared" si="2"/>
        <v>1</v>
      </c>
      <c r="Q65" s="3">
        <f t="shared" si="6"/>
        <v>-37.142857142857146</v>
      </c>
      <c r="R65" s="3">
        <f t="shared" si="7"/>
        <v>0</v>
      </c>
      <c r="S65" s="3">
        <f t="shared" si="8"/>
        <v>0</v>
      </c>
    </row>
    <row r="66" spans="1:19">
      <c r="A66" s="21" t="s">
        <v>57</v>
      </c>
      <c r="B66" s="21">
        <v>0.9</v>
      </c>
      <c r="C66" s="21">
        <v>3.8</v>
      </c>
      <c r="E66" s="21">
        <v>0.9</v>
      </c>
      <c r="I66" s="21" t="s">
        <v>57</v>
      </c>
      <c r="J66" s="21">
        <v>3.8</v>
      </c>
      <c r="K66" s="21">
        <v>0.9</v>
      </c>
      <c r="L66" s="2">
        <v>10</v>
      </c>
      <c r="M66" s="3">
        <f t="shared" si="0"/>
        <v>9</v>
      </c>
      <c r="N66" s="3">
        <f t="shared" si="1"/>
        <v>38</v>
      </c>
      <c r="O66" s="3">
        <f t="shared" si="2"/>
        <v>4.2222222222222223</v>
      </c>
      <c r="Q66" s="3">
        <f t="shared" si="6"/>
        <v>165.39682539682542</v>
      </c>
      <c r="R66" s="3">
        <f t="shared" si="7"/>
        <v>322.22222222222223</v>
      </c>
      <c r="S66" s="3">
        <f t="shared" si="8"/>
        <v>322.22222222222223</v>
      </c>
    </row>
    <row r="67" spans="1:19">
      <c r="A67" s="21" t="s">
        <v>92</v>
      </c>
      <c r="B67" s="21">
        <v>0.1</v>
      </c>
      <c r="C67" s="21">
        <v>0.2</v>
      </c>
      <c r="E67" s="21">
        <v>0.1</v>
      </c>
      <c r="I67" s="21" t="s">
        <v>92</v>
      </c>
      <c r="J67" s="21">
        <v>0.2</v>
      </c>
      <c r="K67" s="21">
        <v>0.1</v>
      </c>
      <c r="L67" s="2">
        <v>30</v>
      </c>
      <c r="M67" s="3">
        <f t="shared" si="0"/>
        <v>3</v>
      </c>
      <c r="N67" s="3">
        <f t="shared" si="1"/>
        <v>6</v>
      </c>
      <c r="O67" s="3">
        <f t="shared" si="2"/>
        <v>2</v>
      </c>
      <c r="Q67" s="3">
        <f t="shared" si="6"/>
        <v>25.714285714285712</v>
      </c>
      <c r="R67" s="3">
        <f t="shared" si="7"/>
        <v>100</v>
      </c>
      <c r="S67" s="3">
        <f t="shared" si="8"/>
        <v>100</v>
      </c>
    </row>
    <row r="68" spans="1:19">
      <c r="A68" s="19" t="s">
        <v>93</v>
      </c>
      <c r="B68" s="21">
        <v>0.5</v>
      </c>
      <c r="C68" s="21">
        <v>0.5</v>
      </c>
      <c r="E68" s="21">
        <v>0.5</v>
      </c>
      <c r="I68" s="19" t="s">
        <v>93</v>
      </c>
      <c r="J68" s="21"/>
      <c r="K68" s="21">
        <v>0.5</v>
      </c>
      <c r="L68" s="2">
        <v>12</v>
      </c>
      <c r="M68" s="3">
        <f t="shared" si="0"/>
        <v>6</v>
      </c>
      <c r="N68" s="3">
        <f t="shared" si="1"/>
        <v>6</v>
      </c>
      <c r="O68" s="3">
        <f t="shared" si="2"/>
        <v>1</v>
      </c>
      <c r="Q68" s="3">
        <f t="shared" si="6"/>
        <v>-37.142857142857146</v>
      </c>
      <c r="R68" s="3">
        <f t="shared" si="7"/>
        <v>0</v>
      </c>
      <c r="S68" s="3">
        <f t="shared" si="8"/>
        <v>0</v>
      </c>
    </row>
  </sheetData>
  <printOptions gridLinesSet="0"/>
  <pageMargins left="0.75" right="0.75" top="1" bottom="1" header="0.5" footer="0.5"/>
  <pageSetup orientation="landscape" horizontalDpi="300" verticalDpi="0" copies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C79" transitionEvaluation="1"/>
  <dimension ref="A1:GU68"/>
  <sheetViews>
    <sheetView showGridLines="0" topLeftCell="C79" zoomScale="90" zoomScaleNormal="90" workbookViewId="0">
      <selection activeCell="M47" sqref="M47"/>
    </sheetView>
  </sheetViews>
  <sheetFormatPr defaultColWidth="9.75" defaultRowHeight="12"/>
  <cols>
    <col min="2" max="4" width="7.875" style="2" customWidth="1"/>
    <col min="5" max="5" width="9.875" style="2" customWidth="1"/>
    <col min="6" max="6" width="10.875" style="2" customWidth="1"/>
    <col min="7" max="7" width="7.875" style="2" customWidth="1"/>
    <col min="8" max="11" width="11.875" style="2" customWidth="1"/>
    <col min="12" max="63" width="9.75" style="2"/>
    <col min="137" max="137" width="11.875" customWidth="1"/>
    <col min="165" max="165" width="11.875" customWidth="1"/>
    <col min="176" max="176" width="10.5" customWidth="1"/>
    <col min="197" max="197" width="10.875" customWidth="1"/>
    <col min="198" max="198" width="11.875" customWidth="1"/>
  </cols>
  <sheetData>
    <row r="1" spans="1:203">
      <c r="A1" s="1" t="s">
        <v>29</v>
      </c>
      <c r="I1" s="6"/>
      <c r="J1" s="17"/>
      <c r="K1" s="17"/>
      <c r="T1" s="6"/>
      <c r="AE1" s="6"/>
      <c r="AP1" s="6"/>
      <c r="BA1" s="11"/>
      <c r="BL1" s="8"/>
      <c r="CH1" s="8"/>
      <c r="CS1" s="8"/>
      <c r="DO1" s="8"/>
      <c r="DZ1" s="8"/>
      <c r="EH1" s="8"/>
      <c r="ES1" s="8"/>
      <c r="FD1" s="8"/>
      <c r="FO1" s="8"/>
      <c r="FZ1" s="8"/>
    </row>
    <row r="2" spans="1:203">
      <c r="A2" s="1"/>
      <c r="I2" s="6"/>
      <c r="J2" s="17"/>
      <c r="K2" s="17"/>
      <c r="T2" s="6"/>
      <c r="AE2" s="6"/>
      <c r="AP2" s="6"/>
      <c r="BA2" s="11"/>
      <c r="BL2" s="8"/>
      <c r="BW2" s="8"/>
      <c r="CH2" s="8"/>
      <c r="CS2" s="8"/>
      <c r="DO2" s="8"/>
      <c r="DZ2" s="8"/>
      <c r="EH2" s="8"/>
      <c r="ES2" s="8"/>
      <c r="FD2" s="8"/>
      <c r="FO2" s="8"/>
      <c r="FZ2" s="8"/>
    </row>
    <row r="3" spans="1:203">
      <c r="A3" s="1"/>
      <c r="I3" s="6"/>
      <c r="J3" s="17"/>
      <c r="K3" s="17"/>
      <c r="T3" s="6"/>
      <c r="AE3" s="6"/>
      <c r="AP3" s="6"/>
      <c r="BA3" s="11"/>
      <c r="BL3" s="8"/>
      <c r="BW3" s="8"/>
      <c r="CH3" s="8"/>
      <c r="CS3" s="8"/>
      <c r="DO3" s="8"/>
      <c r="DZ3" s="8"/>
      <c r="EH3" s="8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8"/>
      <c r="FD3" s="8"/>
      <c r="FO3" s="8"/>
      <c r="FZ3" s="8"/>
      <c r="GK3" s="8"/>
    </row>
    <row r="4" spans="1:203">
      <c r="A4" s="1"/>
      <c r="I4" s="6"/>
      <c r="J4" s="17"/>
      <c r="K4" s="17"/>
      <c r="T4" s="6"/>
      <c r="AE4" s="6"/>
      <c r="AP4" s="6"/>
      <c r="BA4" s="11"/>
      <c r="BL4" s="8"/>
      <c r="BW4" s="8"/>
      <c r="CH4" s="8"/>
      <c r="CS4" s="8"/>
      <c r="DD4" s="8"/>
      <c r="DO4" s="8"/>
      <c r="DZ4" s="8"/>
      <c r="EH4" s="12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2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2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2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2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2"/>
      <c r="GL4" s="13"/>
      <c r="GM4" s="13"/>
      <c r="GN4" s="13"/>
      <c r="GO4" s="13"/>
      <c r="GP4" s="13"/>
      <c r="GQ4" s="13"/>
      <c r="GR4" s="13"/>
      <c r="GS4" s="13"/>
      <c r="GT4" s="13"/>
      <c r="GU4" s="13"/>
    </row>
    <row r="5" spans="1:203">
      <c r="A5" s="1"/>
      <c r="I5" s="12" t="s">
        <v>0</v>
      </c>
      <c r="J5" s="18"/>
      <c r="K5" s="18"/>
      <c r="L5" s="13"/>
      <c r="M5" s="13"/>
      <c r="N5" s="13"/>
      <c r="O5" s="13"/>
      <c r="P5" s="13"/>
      <c r="Q5" s="13"/>
      <c r="R5" s="13"/>
      <c r="S5" s="13"/>
      <c r="T5" s="12"/>
      <c r="U5" s="13"/>
      <c r="V5" s="13"/>
      <c r="W5" s="13"/>
      <c r="X5" s="13"/>
      <c r="Y5" s="13"/>
      <c r="Z5" s="13"/>
      <c r="AA5" s="13"/>
      <c r="AB5" s="13"/>
      <c r="AC5" s="13"/>
      <c r="AD5" s="13"/>
      <c r="AE5" s="12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2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4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2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2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2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2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2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2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7"/>
      <c r="EA5" s="2"/>
      <c r="EB5" s="2"/>
      <c r="EC5" s="2"/>
      <c r="ED5" s="2"/>
      <c r="EE5" s="2"/>
      <c r="EF5" s="2"/>
      <c r="EG5" s="2"/>
      <c r="EH5" s="12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2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5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2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2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2"/>
      <c r="GL5" s="13"/>
      <c r="GM5" s="13"/>
      <c r="GN5" s="13"/>
      <c r="GO5" s="13"/>
      <c r="GP5" s="13"/>
      <c r="GQ5" s="13"/>
      <c r="GR5" s="13"/>
      <c r="GS5" s="13"/>
      <c r="GT5" s="13"/>
      <c r="GU5" s="13"/>
    </row>
    <row r="6" spans="1:203">
      <c r="A6" s="1"/>
      <c r="I6" s="6" t="s">
        <v>1</v>
      </c>
      <c r="J6" s="17"/>
      <c r="K6" s="17"/>
      <c r="T6" s="6"/>
      <c r="AE6" s="6"/>
      <c r="AP6" s="6"/>
      <c r="BA6" s="11"/>
      <c r="BL6" s="8"/>
      <c r="BW6" s="8"/>
      <c r="CH6" s="8"/>
      <c r="CS6" s="8"/>
      <c r="DD6" s="8"/>
      <c r="DO6" s="8"/>
      <c r="DZ6" s="7"/>
      <c r="EA6" s="2"/>
      <c r="EB6" s="2"/>
      <c r="EC6" s="2"/>
      <c r="ED6" s="2"/>
      <c r="EE6" s="2"/>
      <c r="EF6" s="2"/>
      <c r="EG6" s="2"/>
      <c r="EH6" s="6"/>
      <c r="EI6" s="2"/>
      <c r="EJ6" s="2"/>
      <c r="EK6" s="2"/>
      <c r="EL6" s="2"/>
      <c r="EM6" s="2"/>
      <c r="EN6" s="2"/>
      <c r="EO6" s="2"/>
      <c r="EP6" s="2"/>
      <c r="EQ6" s="2"/>
      <c r="ER6" s="2"/>
      <c r="ES6" s="8"/>
      <c r="FD6" s="8"/>
      <c r="FO6" s="8"/>
      <c r="FZ6" s="8"/>
      <c r="GK6" s="8"/>
    </row>
    <row r="7" spans="1:203">
      <c r="A7" s="1"/>
      <c r="I7" s="6"/>
      <c r="J7" s="17"/>
      <c r="K7" s="17"/>
      <c r="T7" s="6"/>
      <c r="AE7" s="6"/>
      <c r="AP7" s="6"/>
      <c r="BA7" s="11"/>
      <c r="BL7" s="11"/>
      <c r="BM7" s="2"/>
      <c r="BN7" s="2"/>
      <c r="BO7" s="2"/>
      <c r="BP7" s="2"/>
      <c r="BQ7" s="2"/>
      <c r="BR7" s="2"/>
      <c r="BS7" s="2"/>
      <c r="BT7" s="2"/>
      <c r="BU7" s="2"/>
      <c r="BV7" s="2"/>
      <c r="BW7" s="11"/>
      <c r="BX7" s="2"/>
      <c r="BY7" s="2"/>
      <c r="BZ7" s="2"/>
      <c r="CA7" s="2"/>
      <c r="CB7" s="2"/>
      <c r="CC7" s="2"/>
      <c r="CD7" s="2"/>
      <c r="CE7" s="2"/>
      <c r="CF7" s="2"/>
      <c r="CG7" s="2"/>
      <c r="CH7" s="11"/>
      <c r="CI7" s="2"/>
      <c r="CJ7" s="2"/>
      <c r="CK7" s="2"/>
      <c r="CL7" s="2"/>
      <c r="CM7" s="2"/>
      <c r="CN7" s="2"/>
      <c r="CO7" s="2"/>
      <c r="CP7" s="2"/>
      <c r="CQ7" s="2"/>
      <c r="CR7" s="2"/>
      <c r="CS7" s="11"/>
      <c r="CT7" s="2"/>
      <c r="CU7" s="2"/>
      <c r="CV7" s="2"/>
      <c r="CW7" s="2"/>
      <c r="CX7" s="2"/>
      <c r="CY7" s="2"/>
      <c r="CZ7" s="2"/>
      <c r="DA7" s="2"/>
      <c r="DB7" s="2"/>
      <c r="DC7" s="2"/>
      <c r="DD7" s="8"/>
      <c r="DO7" s="8"/>
      <c r="DZ7" s="7"/>
      <c r="EA7" s="2"/>
      <c r="EB7" s="2"/>
      <c r="EC7" s="2"/>
      <c r="ED7" s="2"/>
      <c r="EE7" s="2"/>
      <c r="EF7" s="2"/>
      <c r="EG7" s="2"/>
      <c r="EH7" s="6"/>
      <c r="EI7" s="2"/>
      <c r="EJ7" s="2"/>
      <c r="EK7" s="2"/>
      <c r="EL7" s="2"/>
      <c r="EM7" s="2"/>
      <c r="EN7" s="2"/>
      <c r="EO7" s="2"/>
      <c r="EP7" s="2"/>
      <c r="EQ7" s="2"/>
      <c r="ER7" s="2"/>
      <c r="ES7" s="11"/>
      <c r="ET7" s="2"/>
      <c r="EU7" s="2"/>
      <c r="EV7" s="2"/>
      <c r="EW7" s="2"/>
      <c r="EX7" s="2"/>
      <c r="EY7" s="2"/>
      <c r="EZ7" s="2"/>
      <c r="FA7" s="2"/>
      <c r="FB7" s="2"/>
      <c r="FC7" s="2"/>
      <c r="FD7" s="8"/>
      <c r="FO7" s="8"/>
      <c r="FZ7" s="8"/>
      <c r="GK7" s="8"/>
    </row>
    <row r="8" spans="1:203">
      <c r="A8" s="1" t="s">
        <v>30</v>
      </c>
      <c r="I8" s="7" t="s">
        <v>2</v>
      </c>
      <c r="M8" s="2" t="s">
        <v>31</v>
      </c>
      <c r="N8" s="2" t="s">
        <v>32</v>
      </c>
      <c r="T8" s="6"/>
      <c r="AE8" s="6"/>
      <c r="AP8" s="6"/>
      <c r="BA8" s="11"/>
      <c r="BL8" s="11"/>
      <c r="BM8" s="2"/>
      <c r="BN8" s="2"/>
      <c r="BO8" s="2"/>
      <c r="BP8" s="2"/>
      <c r="BQ8" s="2"/>
      <c r="BR8" s="2"/>
      <c r="BS8" s="2"/>
      <c r="BT8" s="2"/>
      <c r="BU8" s="2"/>
      <c r="BV8" s="2"/>
      <c r="BW8" s="11"/>
      <c r="BX8" s="2"/>
      <c r="BY8" s="2"/>
      <c r="BZ8" s="2"/>
      <c r="CA8" s="2"/>
      <c r="CB8" s="2"/>
      <c r="CC8" s="2"/>
      <c r="CD8" s="2"/>
      <c r="CE8" s="2"/>
      <c r="CF8" s="2"/>
      <c r="CG8" s="2"/>
      <c r="CH8" s="11"/>
      <c r="CI8" s="2"/>
      <c r="CJ8" s="2"/>
      <c r="CK8" s="2"/>
      <c r="CL8" s="2"/>
      <c r="CM8" s="2"/>
      <c r="CN8" s="2"/>
      <c r="CO8" s="2"/>
      <c r="CP8" s="2"/>
      <c r="CQ8" s="2"/>
      <c r="CR8" s="2"/>
      <c r="CS8" s="11"/>
      <c r="CT8" s="2"/>
      <c r="CU8" s="2"/>
      <c r="CV8" s="2"/>
      <c r="CW8" s="2"/>
      <c r="CX8" s="2"/>
      <c r="CY8" s="2"/>
      <c r="CZ8" s="2"/>
      <c r="DA8" s="2"/>
      <c r="DB8" s="2"/>
      <c r="DC8" s="2"/>
      <c r="DD8" s="11"/>
      <c r="DE8" s="2"/>
      <c r="DF8" s="2"/>
      <c r="DG8" s="2"/>
      <c r="DH8" s="2"/>
      <c r="DI8" s="2"/>
      <c r="DJ8" s="2"/>
      <c r="DK8" s="2"/>
      <c r="DL8" s="2"/>
      <c r="DM8" s="2"/>
      <c r="DN8" s="2"/>
      <c r="DO8" s="11"/>
      <c r="DP8" s="2"/>
      <c r="DQ8" s="2"/>
      <c r="DR8" s="2"/>
      <c r="DS8" s="2"/>
      <c r="DT8" s="2"/>
      <c r="DU8" s="2"/>
      <c r="DV8" s="2"/>
      <c r="DW8" s="2"/>
      <c r="DX8" s="2"/>
      <c r="DY8" s="2"/>
      <c r="DZ8" s="7"/>
      <c r="EA8" s="2"/>
      <c r="EB8" s="2"/>
      <c r="EC8" s="2"/>
      <c r="ED8" s="2"/>
      <c r="EE8" s="2"/>
      <c r="EF8" s="2"/>
      <c r="EG8" s="2"/>
      <c r="EH8" s="6"/>
      <c r="EI8" s="2"/>
      <c r="EJ8" s="2"/>
      <c r="EK8" s="2"/>
      <c r="EL8" s="2"/>
      <c r="EM8" s="2"/>
      <c r="EN8" s="2"/>
      <c r="EO8" s="2"/>
      <c r="EP8" s="2"/>
      <c r="EQ8" s="2"/>
      <c r="ER8" s="2"/>
      <c r="ES8" s="11"/>
      <c r="ET8" s="2"/>
      <c r="EU8" s="2"/>
      <c r="EV8" s="2"/>
      <c r="EW8" s="2"/>
      <c r="EX8" s="2"/>
      <c r="EY8" s="2"/>
      <c r="EZ8" s="2"/>
      <c r="FA8" s="2"/>
      <c r="FB8" s="2"/>
      <c r="FC8" s="2"/>
      <c r="FD8" s="11"/>
      <c r="FE8" s="2"/>
      <c r="FF8" s="2"/>
      <c r="FG8" s="2"/>
      <c r="FH8" s="2"/>
      <c r="FI8" s="2"/>
      <c r="FJ8" s="2"/>
      <c r="FK8" s="2"/>
      <c r="FL8" s="2"/>
      <c r="FM8" s="2"/>
      <c r="FN8" s="2"/>
      <c r="FO8" s="11"/>
      <c r="FP8" s="2"/>
      <c r="FQ8" s="2"/>
      <c r="FR8" s="2"/>
      <c r="FS8" s="2"/>
      <c r="FT8" s="2"/>
      <c r="FU8" s="2"/>
      <c r="FV8" s="2"/>
      <c r="FW8" s="2"/>
      <c r="FX8" s="2"/>
      <c r="FY8" s="2"/>
      <c r="FZ8" s="11"/>
      <c r="GA8" s="2"/>
      <c r="GB8" s="2"/>
      <c r="GC8" s="2"/>
      <c r="GD8" s="2"/>
      <c r="GE8" s="2"/>
      <c r="GF8" s="2"/>
      <c r="GG8" s="2"/>
      <c r="GH8" s="2"/>
      <c r="GI8" s="2"/>
      <c r="GJ8" s="2"/>
      <c r="GK8" s="11"/>
      <c r="GL8" s="2"/>
      <c r="GM8" s="2"/>
      <c r="GN8" s="2"/>
      <c r="GO8" s="2"/>
      <c r="GP8" s="2"/>
      <c r="GQ8" s="2"/>
      <c r="GR8" s="2"/>
      <c r="GS8" s="2"/>
      <c r="GT8" s="2"/>
      <c r="GU8" s="2"/>
    </row>
    <row r="9" spans="1:203">
      <c r="A9" s="1" t="s">
        <v>3</v>
      </c>
      <c r="B9" s="3"/>
      <c r="C9" s="3"/>
      <c r="D9" s="3"/>
      <c r="E9" s="3"/>
      <c r="F9" s="3"/>
      <c r="G9" s="3"/>
      <c r="H9" s="3"/>
      <c r="I9" s="7" t="s">
        <v>3</v>
      </c>
      <c r="J9" s="3"/>
      <c r="K9" s="3"/>
      <c r="L9" s="3" t="s">
        <v>4</v>
      </c>
      <c r="M9" s="3" t="s">
        <v>5</v>
      </c>
      <c r="N9" s="3" t="s">
        <v>6</v>
      </c>
      <c r="O9" s="3" t="s">
        <v>7</v>
      </c>
      <c r="P9" s="3" t="s">
        <v>8</v>
      </c>
      <c r="Q9" s="3" t="s">
        <v>9</v>
      </c>
      <c r="R9" s="3" t="s">
        <v>10</v>
      </c>
      <c r="S9" s="3" t="s">
        <v>11</v>
      </c>
      <c r="T9" s="6"/>
      <c r="U9" s="3"/>
      <c r="V9" s="3"/>
      <c r="W9" s="3"/>
      <c r="X9" s="3"/>
      <c r="Y9" s="3"/>
      <c r="Z9" s="3"/>
      <c r="AA9" s="3"/>
      <c r="AB9" s="3"/>
      <c r="AC9" s="3"/>
      <c r="AD9" s="3"/>
      <c r="AE9" s="11"/>
      <c r="AF9" s="3"/>
      <c r="AG9" s="3"/>
      <c r="AH9" s="3"/>
      <c r="AI9" s="3"/>
      <c r="AJ9" s="3"/>
      <c r="AK9" s="3"/>
      <c r="AL9" s="3"/>
      <c r="AM9" s="3"/>
      <c r="AN9" s="3"/>
      <c r="AO9" s="3"/>
      <c r="AP9" s="11"/>
      <c r="AQ9" s="3"/>
      <c r="AR9" s="3"/>
      <c r="AS9" s="3"/>
      <c r="AT9" s="3"/>
      <c r="AU9" s="3"/>
      <c r="AV9" s="3"/>
      <c r="AW9" s="3"/>
      <c r="AX9" s="3"/>
      <c r="AY9" s="3"/>
      <c r="AZ9" s="3"/>
      <c r="BA9" s="11"/>
      <c r="BB9" s="3"/>
      <c r="BC9" s="3"/>
      <c r="BD9" s="3"/>
      <c r="BE9" s="3"/>
      <c r="BF9" s="3"/>
      <c r="BG9" s="3"/>
      <c r="BH9" s="3"/>
      <c r="BI9" s="3"/>
      <c r="BJ9" s="3"/>
      <c r="BK9" s="3"/>
      <c r="BL9" s="11"/>
      <c r="BM9" s="3"/>
      <c r="BN9" s="3"/>
      <c r="BO9" s="3"/>
      <c r="BP9" s="3"/>
      <c r="BQ9" s="3"/>
      <c r="BR9" s="3"/>
      <c r="BS9" s="3"/>
      <c r="BT9" s="3"/>
      <c r="BU9" s="3"/>
      <c r="BV9" s="3"/>
      <c r="BW9" s="11"/>
      <c r="BX9" s="3"/>
      <c r="BY9" s="3"/>
      <c r="BZ9" s="3"/>
      <c r="CA9" s="3"/>
      <c r="CB9" s="3"/>
      <c r="CC9" s="3"/>
      <c r="CD9" s="3"/>
      <c r="CE9" s="3"/>
      <c r="CF9" s="3"/>
      <c r="CG9" s="3"/>
      <c r="CH9" s="11"/>
      <c r="CI9" s="3"/>
      <c r="CJ9" s="3"/>
      <c r="CK9" s="3"/>
      <c r="CL9" s="3"/>
      <c r="CM9" s="3"/>
      <c r="CN9" s="3"/>
      <c r="CO9" s="3"/>
      <c r="CP9" s="3"/>
      <c r="CQ9" s="3"/>
      <c r="CR9" s="3"/>
      <c r="CS9" s="11"/>
      <c r="CT9" s="3"/>
      <c r="CU9" s="3"/>
      <c r="CV9" s="3"/>
      <c r="CW9" s="3"/>
      <c r="CX9" s="3"/>
      <c r="CY9" s="3"/>
      <c r="CZ9" s="3"/>
      <c r="DA9" s="3"/>
      <c r="DB9" s="3"/>
      <c r="DC9" s="3"/>
      <c r="DD9" s="11"/>
      <c r="DE9" s="3"/>
      <c r="DF9" s="3"/>
      <c r="DG9" s="3"/>
      <c r="DH9" s="3"/>
      <c r="DI9" s="3"/>
      <c r="DJ9" s="3"/>
      <c r="DK9" s="3"/>
      <c r="DL9" s="3"/>
      <c r="DM9" s="3"/>
      <c r="DN9" s="3"/>
      <c r="DO9" s="11"/>
      <c r="DP9" s="3"/>
      <c r="DQ9" s="3"/>
      <c r="DR9" s="3"/>
      <c r="DS9" s="3"/>
      <c r="DT9" s="3"/>
      <c r="DU9" s="3"/>
      <c r="DV9" s="3"/>
      <c r="DW9" s="3"/>
      <c r="DX9" s="3"/>
      <c r="DY9" s="3"/>
      <c r="DZ9" s="7"/>
      <c r="EA9" s="3"/>
      <c r="EB9" s="3"/>
      <c r="EC9" s="3"/>
      <c r="ED9" s="3"/>
      <c r="EE9" s="3"/>
      <c r="EF9" s="3"/>
      <c r="EG9" s="3"/>
      <c r="EH9" s="11"/>
      <c r="EI9" s="3"/>
      <c r="EJ9" s="3"/>
      <c r="EK9" s="3"/>
      <c r="EL9" s="3"/>
      <c r="EM9" s="3"/>
      <c r="EN9" s="3"/>
      <c r="EO9" s="3"/>
      <c r="EP9" s="3"/>
      <c r="EQ9" s="3"/>
      <c r="ER9" s="3"/>
      <c r="ES9" s="11"/>
      <c r="ET9" s="3"/>
      <c r="EU9" s="3"/>
      <c r="EV9" s="3"/>
      <c r="EW9" s="3"/>
      <c r="EX9" s="3"/>
      <c r="EY9" s="3"/>
      <c r="EZ9" s="3"/>
      <c r="FA9" s="3"/>
      <c r="FB9" s="3"/>
      <c r="FC9" s="3"/>
      <c r="FD9" s="11"/>
      <c r="FE9" s="3"/>
      <c r="FF9" s="3"/>
      <c r="FG9" s="3"/>
      <c r="FH9" s="3"/>
      <c r="FI9" s="3"/>
      <c r="FJ9" s="3"/>
      <c r="FK9" s="3"/>
      <c r="FL9" s="3"/>
      <c r="FM9" s="3"/>
      <c r="FN9" s="3"/>
      <c r="FO9" s="11"/>
      <c r="FP9" s="3"/>
      <c r="FQ9" s="3"/>
      <c r="FR9" s="3"/>
      <c r="FS9" s="3"/>
      <c r="FT9" s="3"/>
      <c r="FU9" s="3"/>
      <c r="FV9" s="3"/>
      <c r="FW9" s="3"/>
      <c r="FX9" s="3"/>
      <c r="FY9" s="3"/>
      <c r="FZ9" s="11"/>
      <c r="GA9" s="3"/>
      <c r="GB9" s="3"/>
      <c r="GC9" s="3"/>
      <c r="GD9" s="3"/>
      <c r="GE9" s="3"/>
      <c r="GF9" s="3"/>
      <c r="GG9" s="3"/>
      <c r="GH9" s="3"/>
      <c r="GI9" s="3"/>
      <c r="GJ9" s="3"/>
      <c r="GK9" s="11"/>
      <c r="GL9" s="3"/>
      <c r="GM9" s="3"/>
      <c r="GN9" s="3"/>
      <c r="GO9" s="3"/>
      <c r="GP9" s="3"/>
      <c r="GQ9" s="3"/>
      <c r="GR9" s="3"/>
      <c r="GS9" s="3"/>
      <c r="GT9" s="3"/>
      <c r="GU9" s="3"/>
    </row>
    <row r="10" spans="1:203">
      <c r="B10" s="3"/>
      <c r="C10"/>
      <c r="D10"/>
      <c r="E10"/>
      <c r="F10" s="3"/>
      <c r="G10" s="3"/>
      <c r="H10" s="3"/>
      <c r="I10" s="8"/>
      <c r="J10" s="3"/>
      <c r="K10"/>
      <c r="M10" s="3" t="s">
        <v>12</v>
      </c>
      <c r="N10" s="3" t="s">
        <v>13</v>
      </c>
      <c r="O10" s="3" t="s">
        <v>14</v>
      </c>
      <c r="P10" s="3" t="s">
        <v>14</v>
      </c>
      <c r="T10" s="6"/>
      <c r="U10" s="3"/>
      <c r="V10"/>
      <c r="X10" s="3"/>
      <c r="Y10" s="3"/>
      <c r="Z10" s="3"/>
      <c r="AA10" s="3"/>
      <c r="AE10" s="6"/>
      <c r="AF10" s="3"/>
      <c r="AG10"/>
      <c r="AI10" s="3"/>
      <c r="AJ10" s="3"/>
      <c r="AK10" s="3"/>
      <c r="AP10" s="6"/>
      <c r="AQ10" s="3"/>
      <c r="AR10" s="3"/>
      <c r="AT10" s="3"/>
      <c r="AU10" s="3"/>
      <c r="AV10" s="3"/>
      <c r="AW10" s="3"/>
      <c r="BA10" s="6"/>
      <c r="BB10" s="3"/>
      <c r="BC10" s="3"/>
      <c r="BE10" s="3"/>
      <c r="BF10" s="3"/>
      <c r="BG10" s="3"/>
      <c r="BH10" s="3"/>
      <c r="BL10" s="6"/>
      <c r="BM10" s="3"/>
      <c r="BN10" s="3"/>
      <c r="BO10" s="2"/>
      <c r="BP10" s="3"/>
      <c r="BQ10" s="3"/>
      <c r="BR10" s="3"/>
      <c r="BS10" s="3"/>
      <c r="BT10" s="2"/>
      <c r="BU10" s="2"/>
      <c r="BV10" s="2"/>
      <c r="BW10" s="6"/>
      <c r="BZ10" s="2"/>
      <c r="CA10" s="3"/>
      <c r="CB10" s="3"/>
      <c r="CC10" s="3"/>
      <c r="CD10" s="3"/>
      <c r="CE10" s="2"/>
      <c r="CF10" s="2"/>
      <c r="CG10" s="2"/>
      <c r="CH10" s="6"/>
      <c r="CK10" s="2"/>
      <c r="CL10" s="3"/>
      <c r="CM10" s="3"/>
      <c r="CN10" s="3"/>
      <c r="CO10" s="3"/>
      <c r="CP10" s="2"/>
      <c r="CQ10" s="2"/>
      <c r="CR10" s="2"/>
      <c r="CS10" s="6"/>
      <c r="CU10" s="3"/>
      <c r="CV10" s="2"/>
      <c r="CW10" s="3"/>
      <c r="CX10" s="3"/>
      <c r="CY10" s="3"/>
      <c r="CZ10" s="3"/>
      <c r="DA10" s="2"/>
      <c r="DB10" s="2"/>
      <c r="DC10" s="2"/>
      <c r="DD10" s="6"/>
      <c r="DE10" s="3"/>
      <c r="DF10" s="3"/>
      <c r="DG10" s="2"/>
      <c r="DH10" s="3"/>
      <c r="DI10" s="3"/>
      <c r="DJ10" s="3"/>
      <c r="DK10" s="3"/>
      <c r="DL10" s="2"/>
      <c r="DM10" s="2"/>
      <c r="DN10" s="2"/>
      <c r="DO10" s="6"/>
      <c r="DQ10" s="3"/>
      <c r="DR10" s="2"/>
      <c r="DT10" s="3"/>
      <c r="DU10" s="3"/>
      <c r="DV10" s="3"/>
      <c r="DW10" s="2"/>
      <c r="DX10" s="2"/>
      <c r="DY10" s="2"/>
      <c r="DZ10" s="8"/>
      <c r="EA10" s="3"/>
      <c r="EE10" s="3"/>
      <c r="EF10" s="3"/>
      <c r="EG10" s="3"/>
      <c r="EH10" s="6"/>
      <c r="EI10" s="3"/>
      <c r="EJ10" s="3"/>
      <c r="EK10" s="2"/>
      <c r="EL10" s="3"/>
      <c r="EM10" s="3"/>
      <c r="EN10" s="3"/>
      <c r="EO10" s="3"/>
      <c r="EP10" s="2"/>
      <c r="EQ10" s="2"/>
      <c r="ER10" s="2"/>
      <c r="ES10" s="6"/>
      <c r="EU10" s="3"/>
      <c r="EV10" s="2"/>
      <c r="EW10" s="3"/>
      <c r="EX10" s="3"/>
      <c r="EY10" s="3"/>
      <c r="EZ10" s="3"/>
      <c r="FA10" s="2"/>
      <c r="FB10" s="2"/>
      <c r="FC10" s="2"/>
      <c r="FD10" s="6"/>
      <c r="FE10" s="3"/>
      <c r="FF10" s="3"/>
      <c r="FG10" s="2"/>
      <c r="FH10" s="3"/>
      <c r="FI10" s="3"/>
      <c r="FJ10" s="3"/>
      <c r="FK10" s="3"/>
      <c r="FL10" s="2"/>
      <c r="FM10" s="2"/>
      <c r="FN10" s="2"/>
      <c r="FO10" s="6"/>
      <c r="FP10" s="3"/>
      <c r="FQ10" s="3"/>
      <c r="FR10" s="2"/>
      <c r="FS10" s="3"/>
      <c r="FT10" s="3"/>
      <c r="FU10" s="3"/>
      <c r="FV10" s="3"/>
      <c r="FW10" s="2"/>
      <c r="FX10" s="2"/>
      <c r="FY10" s="2"/>
      <c r="FZ10" s="6"/>
      <c r="GA10" s="3"/>
      <c r="GB10" s="3"/>
      <c r="GC10" s="2"/>
      <c r="GD10" s="3"/>
      <c r="GE10" s="3"/>
      <c r="GF10" s="3"/>
      <c r="GG10" s="3"/>
      <c r="GH10" s="2"/>
      <c r="GI10" s="2"/>
      <c r="GJ10" s="2"/>
      <c r="GK10" s="6"/>
      <c r="GL10" s="3"/>
      <c r="GM10" s="3"/>
      <c r="GN10" s="2"/>
      <c r="GO10" s="3"/>
      <c r="GP10" s="3"/>
      <c r="GQ10" s="3"/>
      <c r="GR10" s="3"/>
      <c r="GS10" s="2"/>
      <c r="GT10" s="2"/>
      <c r="GU10" s="2"/>
    </row>
    <row r="11" spans="1:203">
      <c r="A11" t="s">
        <v>15</v>
      </c>
      <c r="B11" s="3"/>
      <c r="C11" s="3"/>
      <c r="D11" s="3"/>
      <c r="E11" s="3"/>
      <c r="I11" s="8" t="s">
        <v>15</v>
      </c>
      <c r="J11" s="3"/>
      <c r="K11" s="3"/>
      <c r="M11" s="3">
        <v>1</v>
      </c>
      <c r="O11" s="3" t="s">
        <v>16</v>
      </c>
      <c r="T11" s="6"/>
      <c r="U11" s="3"/>
      <c r="V11" s="3"/>
      <c r="X11" s="3"/>
      <c r="Z11" s="3"/>
      <c r="AE11" s="6"/>
      <c r="AF11" s="3"/>
      <c r="AG11" s="3"/>
      <c r="AI11" s="3"/>
      <c r="AJ11" s="3"/>
      <c r="AK11" s="3"/>
      <c r="AP11" s="6"/>
      <c r="AQ11" s="3"/>
      <c r="AT11" s="3"/>
      <c r="AV11" s="3"/>
      <c r="AW11" s="3"/>
      <c r="BA11" s="6"/>
      <c r="BB11" s="3"/>
      <c r="BE11" s="3"/>
      <c r="BG11" s="3"/>
      <c r="BH11" s="3"/>
      <c r="BL11" s="6"/>
      <c r="BM11" s="3"/>
      <c r="BN11" s="2"/>
      <c r="BO11" s="2"/>
      <c r="BP11" s="3"/>
      <c r="BQ11" s="2"/>
      <c r="BR11" s="3"/>
      <c r="BS11" s="3"/>
      <c r="BT11" s="2"/>
      <c r="BU11" s="2"/>
      <c r="BV11" s="2"/>
      <c r="BW11" s="6"/>
      <c r="BX11" s="3"/>
      <c r="BY11" s="3"/>
      <c r="BZ11" s="2"/>
      <c r="CA11" s="3"/>
      <c r="CB11" s="2"/>
      <c r="CC11" s="3"/>
      <c r="CD11" s="3"/>
      <c r="CE11" s="2"/>
      <c r="CF11" s="2"/>
      <c r="CG11" s="2"/>
      <c r="CH11" s="6"/>
      <c r="CI11" s="3"/>
      <c r="CJ11" s="3"/>
      <c r="CK11" s="2"/>
      <c r="CL11" s="3"/>
      <c r="CM11" s="2"/>
      <c r="CN11" s="3"/>
      <c r="CO11" s="3"/>
      <c r="CP11" s="2"/>
      <c r="CQ11" s="2"/>
      <c r="CR11" s="2"/>
      <c r="CS11" s="6"/>
      <c r="CT11" s="3"/>
      <c r="CU11" s="2"/>
      <c r="CV11" s="2"/>
      <c r="CW11" s="3"/>
      <c r="CX11" s="2"/>
      <c r="CY11" s="3"/>
      <c r="CZ11" s="3"/>
      <c r="DA11" s="2"/>
      <c r="DB11" s="2"/>
      <c r="DC11" s="2"/>
      <c r="DD11" s="6"/>
      <c r="DE11" s="2"/>
      <c r="DF11" s="2"/>
      <c r="DG11" s="2"/>
      <c r="DH11" s="3"/>
      <c r="DI11" s="2"/>
      <c r="DJ11" s="3"/>
      <c r="DK11" s="3"/>
      <c r="DL11" s="2"/>
      <c r="DM11" s="2"/>
      <c r="DN11" s="2"/>
      <c r="DO11" s="6"/>
      <c r="DP11" s="3"/>
      <c r="DQ11" s="2"/>
      <c r="DR11" s="2"/>
      <c r="DS11" s="3"/>
      <c r="DT11" s="2"/>
      <c r="DU11" s="3"/>
      <c r="DV11" s="3"/>
      <c r="DW11" s="2"/>
      <c r="DX11" s="2"/>
      <c r="DY11" s="2"/>
      <c r="DZ11" s="8"/>
      <c r="EA11" s="3"/>
      <c r="EB11" s="3"/>
      <c r="EC11" s="3"/>
      <c r="ED11" s="3"/>
      <c r="EE11" s="2"/>
      <c r="EF11" s="2"/>
      <c r="EG11" s="2"/>
      <c r="EH11" s="6"/>
      <c r="EI11" s="3"/>
      <c r="EJ11" s="2"/>
      <c r="EK11" s="2"/>
      <c r="EL11" s="3"/>
      <c r="EM11" s="2"/>
      <c r="EN11" s="3"/>
      <c r="EO11" s="3"/>
      <c r="EP11" s="2"/>
      <c r="EQ11" s="2"/>
      <c r="ER11" s="2"/>
      <c r="ES11" s="6"/>
      <c r="ET11" s="3"/>
      <c r="EU11" s="2"/>
      <c r="EV11" s="2"/>
      <c r="EW11" s="3"/>
      <c r="EX11" s="2"/>
      <c r="EY11" s="3"/>
      <c r="EZ11" s="3"/>
      <c r="FA11" s="2"/>
      <c r="FB11" s="2"/>
      <c r="FC11" s="2"/>
      <c r="FD11" s="6"/>
      <c r="FE11" s="2"/>
      <c r="FF11" s="2"/>
      <c r="FG11" s="2"/>
      <c r="FH11" s="2"/>
      <c r="FI11" s="2"/>
      <c r="FJ11" s="3"/>
      <c r="FK11" s="3"/>
      <c r="FL11" s="2"/>
      <c r="FM11" s="2"/>
      <c r="FN11" s="2"/>
      <c r="FO11" s="6"/>
      <c r="FP11" s="3"/>
      <c r="FQ11" s="2"/>
      <c r="FR11" s="2"/>
      <c r="FS11" s="2"/>
      <c r="FT11" s="2"/>
      <c r="FU11" s="3"/>
      <c r="FV11" s="3"/>
      <c r="FW11" s="2"/>
      <c r="FX11" s="2"/>
      <c r="FY11" s="2"/>
      <c r="FZ11" s="6"/>
      <c r="GA11" s="2"/>
      <c r="GB11" s="2"/>
      <c r="GC11" s="2"/>
      <c r="GD11" s="2"/>
      <c r="GE11" s="2"/>
      <c r="GF11" s="3"/>
      <c r="GG11" s="3"/>
      <c r="GH11" s="2"/>
      <c r="GI11" s="2"/>
      <c r="GJ11" s="2"/>
      <c r="GK11" s="6"/>
      <c r="GL11" s="2"/>
      <c r="GM11" s="2"/>
      <c r="GN11" s="2"/>
      <c r="GO11" s="2"/>
      <c r="GP11" s="2"/>
      <c r="GQ11" s="3"/>
      <c r="GR11" s="3"/>
      <c r="GS11" s="2"/>
      <c r="GT11" s="2"/>
      <c r="GU11" s="2"/>
    </row>
    <row r="12" spans="1:203" s="4" customFormat="1">
      <c r="A12" s="4" t="s">
        <v>17</v>
      </c>
      <c r="B12" s="22" t="s">
        <v>45</v>
      </c>
      <c r="C12" s="21" t="s">
        <v>48</v>
      </c>
      <c r="D12" s="5"/>
      <c r="E12" s="5"/>
      <c r="F12" s="5"/>
      <c r="G12" s="5"/>
      <c r="H12" s="5"/>
      <c r="I12" s="9" t="s">
        <v>17</v>
      </c>
      <c r="J12" s="22" t="s">
        <v>53</v>
      </c>
      <c r="K12" s="21" t="s">
        <v>96</v>
      </c>
      <c r="L12" s="5"/>
      <c r="M12" s="5">
        <v>0</v>
      </c>
      <c r="N12" s="5"/>
      <c r="O12" s="5"/>
      <c r="P12" s="5"/>
      <c r="Q12" s="5"/>
      <c r="R12" s="5"/>
      <c r="S12" s="5"/>
      <c r="T12" s="10"/>
      <c r="U12" s="5"/>
      <c r="V12" s="5"/>
      <c r="W12" s="5"/>
      <c r="X12" s="5"/>
      <c r="Y12" s="5"/>
      <c r="Z12" s="5"/>
      <c r="AA12" s="5"/>
      <c r="AB12" s="5"/>
      <c r="AC12" s="5"/>
      <c r="AD12" s="5"/>
      <c r="AE12" s="10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10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10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10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10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10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10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10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10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9"/>
      <c r="EA12" s="5"/>
      <c r="EB12" s="5"/>
      <c r="EC12" s="5"/>
      <c r="ED12" s="5"/>
      <c r="EE12" s="5"/>
      <c r="EF12" s="5"/>
      <c r="EG12" s="5"/>
      <c r="EH12" s="10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10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10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10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10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10"/>
      <c r="GL12" s="5"/>
      <c r="GM12" s="5"/>
      <c r="GN12" s="5"/>
      <c r="GO12" s="5"/>
      <c r="GP12" s="5"/>
      <c r="GQ12" s="5"/>
      <c r="GR12" s="5"/>
      <c r="GS12" s="5"/>
      <c r="GT12" s="5"/>
      <c r="GU12" s="5"/>
    </row>
    <row r="13" spans="1:203">
      <c r="A13" s="19" t="s">
        <v>57</v>
      </c>
      <c r="B13" s="22">
        <v>6</v>
      </c>
      <c r="C13" s="19">
        <v>2</v>
      </c>
      <c r="D13" s="3"/>
      <c r="E13" s="3"/>
      <c r="F13" s="3"/>
      <c r="G13" s="3"/>
      <c r="H13" s="3"/>
      <c r="I13" s="19" t="s">
        <v>57</v>
      </c>
      <c r="J13" s="22">
        <v>3.8</v>
      </c>
      <c r="K13" s="19">
        <v>4</v>
      </c>
      <c r="L13" s="3">
        <v>5</v>
      </c>
      <c r="M13" s="3">
        <f t="shared" ref="M13:M68" si="0">L13*B13</f>
        <v>30</v>
      </c>
      <c r="N13" s="3">
        <f t="shared" ref="N13:N68" si="1">L13*C13</f>
        <v>10</v>
      </c>
      <c r="O13" s="3">
        <f t="shared" ref="O13:O68" si="2">N13/M13</f>
        <v>0.33333333333333331</v>
      </c>
      <c r="P13" s="3" t="s">
        <v>18</v>
      </c>
      <c r="Q13" s="3">
        <f>((O13/$P$14)-1)*100</f>
        <v>-2.7253668763102756</v>
      </c>
      <c r="R13" s="3">
        <f>((O13/$P$16)-1)*100</f>
        <v>7.4074074074073959</v>
      </c>
      <c r="S13" s="3">
        <f>(O13-1)*100</f>
        <v>-66.666666666666671</v>
      </c>
      <c r="T13" s="11"/>
      <c r="U13" s="3"/>
      <c r="V13" s="3"/>
      <c r="W13" s="3"/>
      <c r="X13" s="3"/>
      <c r="Y13" s="3"/>
      <c r="Z13" s="3"/>
      <c r="AA13" s="3"/>
      <c r="AB13" s="3"/>
      <c r="AC13" s="3"/>
      <c r="AD13" s="3"/>
      <c r="AE13" s="11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11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11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11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11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11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11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11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11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7"/>
      <c r="EA13" s="3"/>
      <c r="EB13" s="3"/>
      <c r="EC13" s="3"/>
      <c r="ED13" s="3"/>
      <c r="EE13" s="3"/>
      <c r="EF13" s="3"/>
      <c r="EG13" s="3"/>
      <c r="EH13" s="11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11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11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11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11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11"/>
      <c r="GL13" s="3"/>
      <c r="GM13" s="3"/>
      <c r="GN13" s="3"/>
      <c r="GO13" s="3"/>
      <c r="GP13" s="3"/>
      <c r="GQ13" s="3"/>
      <c r="GR13" s="3"/>
      <c r="GS13" s="3"/>
      <c r="GT13" s="3"/>
      <c r="GU13" s="3"/>
    </row>
    <row r="14" spans="1:203">
      <c r="A14" s="19" t="s">
        <v>58</v>
      </c>
      <c r="B14" s="22">
        <v>1.6</v>
      </c>
      <c r="C14" s="19">
        <v>0.6</v>
      </c>
      <c r="D14" s="3"/>
      <c r="E14" s="3"/>
      <c r="F14" s="3"/>
      <c r="G14" s="3"/>
      <c r="H14" s="3"/>
      <c r="I14" s="19" t="s">
        <v>58</v>
      </c>
      <c r="J14" s="22">
        <v>1.3599999999999999</v>
      </c>
      <c r="K14" s="19">
        <v>1.1000000000000001</v>
      </c>
      <c r="L14" s="3">
        <v>10</v>
      </c>
      <c r="M14" s="3">
        <f t="shared" si="0"/>
        <v>16</v>
      </c>
      <c r="N14" s="3">
        <f t="shared" si="1"/>
        <v>6</v>
      </c>
      <c r="O14" s="3">
        <f t="shared" si="2"/>
        <v>0.375</v>
      </c>
      <c r="P14" s="3">
        <f>+(O14+O15)/2</f>
        <v>0.34267241379310343</v>
      </c>
      <c r="Q14" s="3">
        <f t="shared" ref="Q14:Q68" si="3">((O14/$P$14)-1)*100</f>
        <v>9.4339622641509422</v>
      </c>
      <c r="R14" s="3">
        <f t="shared" ref="R14:R68" si="4">((O14/$P$16)-1)*100</f>
        <v>20.833333333333325</v>
      </c>
      <c r="S14" s="3">
        <f t="shared" ref="S14:S68" si="5">(O14-1)*100</f>
        <v>-62.5</v>
      </c>
      <c r="T14" s="11"/>
      <c r="U14" s="3"/>
      <c r="V14" s="3"/>
      <c r="W14" s="3"/>
      <c r="X14" s="3"/>
      <c r="Y14" s="3"/>
      <c r="Z14" s="3"/>
      <c r="AA14" s="3"/>
      <c r="AB14" s="3"/>
      <c r="AC14" s="3"/>
      <c r="AD14" s="3"/>
      <c r="AE14" s="11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11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11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11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11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11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11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11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11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7"/>
      <c r="EA14" s="3"/>
      <c r="EB14" s="3"/>
      <c r="EC14" s="3"/>
      <c r="ED14" s="3"/>
      <c r="EE14" s="3"/>
      <c r="EF14" s="3"/>
      <c r="EG14" s="3"/>
      <c r="EH14" s="11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11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11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11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11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11"/>
      <c r="GL14" s="3"/>
      <c r="GM14" s="3"/>
      <c r="GN14" s="3"/>
      <c r="GO14" s="3"/>
      <c r="GP14" s="3"/>
      <c r="GQ14" s="3"/>
      <c r="GR14" s="3"/>
      <c r="GS14" s="3"/>
      <c r="GT14" s="3"/>
      <c r="GU14" s="3"/>
    </row>
    <row r="15" spans="1:203">
      <c r="A15" s="19" t="s">
        <v>59</v>
      </c>
      <c r="B15" s="22">
        <v>2.9</v>
      </c>
      <c r="C15" s="19">
        <v>0.9</v>
      </c>
      <c r="D15" s="3"/>
      <c r="E15" s="3"/>
      <c r="F15" s="3"/>
      <c r="G15" s="3"/>
      <c r="H15" s="3"/>
      <c r="I15" s="19" t="s">
        <v>59</v>
      </c>
      <c r="J15" s="22">
        <v>1.9</v>
      </c>
      <c r="K15" s="19">
        <v>1.9</v>
      </c>
      <c r="L15" s="3">
        <v>10</v>
      </c>
      <c r="M15" s="3">
        <f t="shared" si="0"/>
        <v>29</v>
      </c>
      <c r="N15" s="3">
        <f t="shared" si="1"/>
        <v>9</v>
      </c>
      <c r="O15" s="3">
        <f t="shared" si="2"/>
        <v>0.31034482758620691</v>
      </c>
      <c r="P15" s="3" t="s">
        <v>19</v>
      </c>
      <c r="Q15" s="3">
        <f t="shared" si="3"/>
        <v>-9.4339622641509298</v>
      </c>
      <c r="R15" s="3">
        <f t="shared" si="4"/>
        <v>0</v>
      </c>
      <c r="S15" s="3">
        <f t="shared" si="5"/>
        <v>-68.965517241379317</v>
      </c>
      <c r="T15" s="11"/>
      <c r="U15" s="3"/>
      <c r="V15" s="3"/>
      <c r="W15" s="3"/>
      <c r="X15" s="3"/>
      <c r="Y15" s="3"/>
      <c r="Z15" s="3"/>
      <c r="AA15" s="3"/>
      <c r="AB15" s="3"/>
      <c r="AC15" s="3"/>
      <c r="AD15" s="3"/>
      <c r="AE15" s="11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11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11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11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11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11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11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11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11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7"/>
      <c r="EA15" s="3"/>
      <c r="EB15" s="3"/>
      <c r="EC15" s="3"/>
      <c r="ED15" s="3"/>
      <c r="EE15" s="3"/>
      <c r="EF15" s="3"/>
      <c r="EG15" s="3"/>
      <c r="EH15" s="11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11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11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11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11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11"/>
      <c r="GL15" s="3"/>
      <c r="GM15" s="3"/>
      <c r="GN15" s="3"/>
      <c r="GO15" s="3"/>
      <c r="GP15" s="3"/>
      <c r="GQ15" s="3"/>
      <c r="GR15" s="3"/>
      <c r="GS15" s="3"/>
      <c r="GT15" s="3"/>
      <c r="GU15" s="3"/>
    </row>
    <row r="16" spans="1:203">
      <c r="A16" s="21" t="s">
        <v>33</v>
      </c>
      <c r="B16" s="22">
        <v>64.69</v>
      </c>
      <c r="C16" s="21">
        <v>63.81</v>
      </c>
      <c r="D16" s="3"/>
      <c r="E16" s="3"/>
      <c r="F16" s="3"/>
      <c r="G16" s="3"/>
      <c r="H16" s="3"/>
      <c r="I16" s="21" t="s">
        <v>33</v>
      </c>
      <c r="J16" s="22">
        <v>64.110000000000014</v>
      </c>
      <c r="K16" s="21">
        <v>65.69</v>
      </c>
      <c r="L16" s="3">
        <v>0.6</v>
      </c>
      <c r="M16" s="3">
        <f t="shared" si="0"/>
        <v>38.814</v>
      </c>
      <c r="N16" s="3">
        <f t="shared" si="1"/>
        <v>38.286000000000001</v>
      </c>
      <c r="O16" s="3">
        <f t="shared" si="2"/>
        <v>0.98639666099860879</v>
      </c>
      <c r="P16" s="3">
        <f>O15</f>
        <v>0.31034482758620691</v>
      </c>
      <c r="Q16" s="3">
        <f t="shared" si="3"/>
        <v>187.85411993921664</v>
      </c>
      <c r="R16" s="3">
        <f t="shared" si="4"/>
        <v>217.83892409955169</v>
      </c>
      <c r="S16" s="3">
        <f t="shared" si="5"/>
        <v>-1.3603339001391213</v>
      </c>
      <c r="T16" s="11"/>
      <c r="U16" s="3"/>
      <c r="V16" s="3"/>
      <c r="W16" s="3"/>
      <c r="X16" s="3"/>
      <c r="Y16" s="3"/>
      <c r="Z16" s="3"/>
      <c r="AA16" s="3"/>
      <c r="AB16" s="3"/>
      <c r="AC16" s="3"/>
      <c r="AD16" s="3"/>
      <c r="AE16" s="11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11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11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11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11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11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11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11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11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7"/>
      <c r="EA16" s="3"/>
      <c r="EB16" s="3"/>
      <c r="EC16" s="3"/>
      <c r="ED16" s="3"/>
      <c r="EE16" s="3"/>
      <c r="EF16" s="3"/>
      <c r="EG16" s="3"/>
      <c r="EH16" s="11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11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11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11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11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11"/>
      <c r="GL16" s="3"/>
      <c r="GM16" s="3"/>
      <c r="GN16" s="3"/>
      <c r="GO16" s="3"/>
      <c r="GP16" s="3"/>
      <c r="GQ16" s="3"/>
      <c r="GR16" s="3"/>
      <c r="GS16" s="3"/>
      <c r="GT16" s="3"/>
      <c r="GU16" s="3"/>
    </row>
    <row r="17" spans="1:203">
      <c r="A17" s="21" t="s">
        <v>35</v>
      </c>
      <c r="B17" s="22">
        <v>17.12</v>
      </c>
      <c r="C17" s="21">
        <v>16.739999999999998</v>
      </c>
      <c r="D17" s="3"/>
      <c r="E17" s="3"/>
      <c r="F17" s="3"/>
      <c r="G17" s="3"/>
      <c r="H17" s="3"/>
      <c r="I17" s="21" t="s">
        <v>35</v>
      </c>
      <c r="J17" s="22">
        <v>16.599999999999998</v>
      </c>
      <c r="K17" s="21">
        <v>16.585000000000001</v>
      </c>
      <c r="L17" s="3">
        <v>2.5</v>
      </c>
      <c r="M17" s="3">
        <f>L17*B17</f>
        <v>42.800000000000004</v>
      </c>
      <c r="N17" s="3">
        <f t="shared" si="1"/>
        <v>41.849999999999994</v>
      </c>
      <c r="O17" s="3">
        <f t="shared" si="2"/>
        <v>0.9778037383177568</v>
      </c>
      <c r="P17" s="3" t="s">
        <v>20</v>
      </c>
      <c r="Q17" s="3">
        <f t="shared" si="3"/>
        <v>185.34649973549634</v>
      </c>
      <c r="R17" s="3">
        <f t="shared" si="4"/>
        <v>215.07009345794384</v>
      </c>
      <c r="S17" s="3">
        <f t="shared" si="5"/>
        <v>-2.2196261682243201</v>
      </c>
      <c r="T17" s="11"/>
      <c r="U17" s="3"/>
      <c r="V17" s="3"/>
      <c r="W17" s="3"/>
      <c r="X17" s="3"/>
      <c r="Y17" s="3"/>
      <c r="Z17" s="3"/>
      <c r="AA17" s="3"/>
      <c r="AB17" s="3"/>
      <c r="AC17" s="3"/>
      <c r="AD17" s="3"/>
      <c r="AE17" s="11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11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11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11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11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11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11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11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11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7"/>
      <c r="EA17" s="3"/>
      <c r="EB17" s="3"/>
      <c r="EC17" s="3"/>
      <c r="ED17" s="3"/>
      <c r="EE17" s="3"/>
      <c r="EF17" s="3"/>
      <c r="EG17" s="3"/>
      <c r="EH17" s="11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11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11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11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11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11"/>
      <c r="GL17" s="3"/>
      <c r="GM17" s="3"/>
      <c r="GN17" s="3"/>
      <c r="GO17" s="3"/>
      <c r="GP17" s="3"/>
      <c r="GQ17" s="3"/>
      <c r="GR17" s="3"/>
      <c r="GS17" s="3"/>
      <c r="GT17" s="3"/>
      <c r="GU17" s="3"/>
    </row>
    <row r="18" spans="1:203">
      <c r="A18" s="21" t="s">
        <v>41</v>
      </c>
      <c r="B18" s="22">
        <v>2.89</v>
      </c>
      <c r="C18" s="21">
        <v>3.92</v>
      </c>
      <c r="D18" s="3"/>
      <c r="E18" s="3"/>
      <c r="F18" s="3"/>
      <c r="G18" s="3"/>
      <c r="H18" s="3"/>
      <c r="I18" s="21" t="s">
        <v>41</v>
      </c>
      <c r="J18" s="22">
        <v>3.41</v>
      </c>
      <c r="K18" s="21">
        <v>3</v>
      </c>
      <c r="L18" s="3">
        <v>12</v>
      </c>
      <c r="M18" s="3">
        <f t="shared" si="0"/>
        <v>34.68</v>
      </c>
      <c r="N18" s="3">
        <f t="shared" si="1"/>
        <v>47.04</v>
      </c>
      <c r="O18" s="3">
        <f t="shared" si="2"/>
        <v>1.3564013840830449</v>
      </c>
      <c r="P18" s="3">
        <v>1</v>
      </c>
      <c r="Q18" s="3">
        <f t="shared" si="3"/>
        <v>295.8303410154295</v>
      </c>
      <c r="R18" s="3">
        <f t="shared" si="4"/>
        <v>337.06266820453664</v>
      </c>
      <c r="S18" s="3">
        <f t="shared" si="5"/>
        <v>35.640138408304487</v>
      </c>
      <c r="T18" s="11"/>
      <c r="U18" s="3"/>
      <c r="V18" s="3"/>
      <c r="W18" s="3"/>
      <c r="X18" s="3"/>
      <c r="Y18" s="3"/>
      <c r="Z18" s="3"/>
      <c r="AA18" s="3"/>
      <c r="AB18" s="3"/>
      <c r="AC18" s="3"/>
      <c r="AD18" s="3"/>
      <c r="AE18" s="11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11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11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11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11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11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11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11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11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7"/>
      <c r="EA18" s="3"/>
      <c r="EB18" s="3"/>
      <c r="EC18" s="3"/>
      <c r="ED18" s="3"/>
      <c r="EE18" s="3"/>
      <c r="EF18" s="3"/>
      <c r="EG18" s="3"/>
      <c r="EH18" s="11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11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11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11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11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11"/>
      <c r="GL18" s="3"/>
      <c r="GM18" s="3"/>
      <c r="GN18" s="3"/>
      <c r="GO18" s="3"/>
      <c r="GP18" s="3"/>
      <c r="GQ18" s="3"/>
      <c r="GR18" s="3"/>
      <c r="GS18" s="3"/>
      <c r="GT18" s="3"/>
      <c r="GU18" s="3"/>
    </row>
    <row r="19" spans="1:203">
      <c r="A19" s="21" t="s">
        <v>36</v>
      </c>
      <c r="B19" s="22">
        <v>1.55</v>
      </c>
      <c r="C19" s="21">
        <v>2.2000000000000002</v>
      </c>
      <c r="D19" s="3"/>
      <c r="E19" s="3"/>
      <c r="F19" s="3"/>
      <c r="G19" s="3"/>
      <c r="H19" s="3"/>
      <c r="I19" s="21" t="s">
        <v>36</v>
      </c>
      <c r="J19" s="22">
        <v>2.4180000000000001</v>
      </c>
      <c r="K19" s="21">
        <v>1.52</v>
      </c>
      <c r="L19" s="3">
        <v>20</v>
      </c>
      <c r="M19" s="3">
        <f t="shared" si="0"/>
        <v>31</v>
      </c>
      <c r="N19" s="3">
        <f t="shared" si="1"/>
        <v>44</v>
      </c>
      <c r="O19" s="3">
        <f t="shared" si="2"/>
        <v>1.4193548387096775</v>
      </c>
      <c r="P19" s="3" t="s">
        <v>21</v>
      </c>
      <c r="Q19" s="3">
        <f t="shared" si="3"/>
        <v>314.2016636234531</v>
      </c>
      <c r="R19" s="3">
        <f t="shared" si="4"/>
        <v>357.34767025089604</v>
      </c>
      <c r="S19" s="3">
        <f t="shared" si="5"/>
        <v>41.935483870967751</v>
      </c>
      <c r="T19" s="11"/>
      <c r="U19" s="3"/>
      <c r="V19" s="3"/>
      <c r="W19" s="3"/>
      <c r="X19" s="3"/>
      <c r="Y19" s="3"/>
      <c r="Z19" s="3"/>
      <c r="AA19" s="3"/>
      <c r="AB19" s="3"/>
      <c r="AC19" s="3"/>
      <c r="AD19" s="3"/>
      <c r="AE19" s="11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11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11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11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11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11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11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11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11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7"/>
      <c r="EA19" s="3"/>
      <c r="EB19" s="3"/>
      <c r="EC19" s="3"/>
      <c r="ED19" s="3"/>
      <c r="EE19" s="3"/>
      <c r="EF19" s="3"/>
      <c r="EG19" s="3"/>
      <c r="EH19" s="11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11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11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11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11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11"/>
      <c r="GL19" s="3"/>
      <c r="GM19" s="3"/>
      <c r="GN19" s="3"/>
      <c r="GO19" s="3"/>
      <c r="GP19" s="3"/>
      <c r="GQ19" s="3"/>
      <c r="GR19" s="3"/>
      <c r="GS19" s="3"/>
      <c r="GT19" s="3"/>
      <c r="GU19" s="3"/>
    </row>
    <row r="20" spans="1:203">
      <c r="A20" s="21" t="s">
        <v>37</v>
      </c>
      <c r="B20" s="22">
        <v>3.56</v>
      </c>
      <c r="C20" s="21">
        <v>3.4</v>
      </c>
      <c r="D20" s="3"/>
      <c r="E20" s="3"/>
      <c r="F20" s="3"/>
      <c r="G20" s="3"/>
      <c r="H20" s="3"/>
      <c r="I20" s="21" t="s">
        <v>37</v>
      </c>
      <c r="J20" s="22">
        <v>3.2380000000000004</v>
      </c>
      <c r="K20" s="21">
        <v>2.72</v>
      </c>
      <c r="L20" s="3">
        <v>6</v>
      </c>
      <c r="M20" s="3">
        <f t="shared" si="0"/>
        <v>21.36</v>
      </c>
      <c r="N20" s="3">
        <f t="shared" si="1"/>
        <v>20.399999999999999</v>
      </c>
      <c r="O20" s="3">
        <f t="shared" si="2"/>
        <v>0.9550561797752809</v>
      </c>
      <c r="Q20" s="3">
        <f t="shared" si="3"/>
        <v>178.70821850045937</v>
      </c>
      <c r="R20" s="3">
        <f t="shared" si="4"/>
        <v>207.74032459425715</v>
      </c>
      <c r="S20" s="3">
        <f t="shared" si="5"/>
        <v>-4.4943820224719104</v>
      </c>
      <c r="T20" s="11"/>
      <c r="U20" s="3"/>
      <c r="V20" s="3"/>
      <c r="W20" s="3"/>
      <c r="X20" s="3"/>
      <c r="Y20" s="3"/>
      <c r="Z20" s="3"/>
      <c r="AB20" s="3"/>
      <c r="AC20" s="3"/>
      <c r="AD20" s="3"/>
      <c r="AE20" s="11"/>
      <c r="AF20" s="3"/>
      <c r="AG20" s="3"/>
      <c r="AH20" s="3"/>
      <c r="AI20" s="3"/>
      <c r="AJ20" s="3"/>
      <c r="AK20" s="3"/>
      <c r="AM20" s="3"/>
      <c r="AN20" s="3"/>
      <c r="AO20" s="3"/>
      <c r="AP20" s="11"/>
      <c r="AQ20" s="3"/>
      <c r="AR20" s="3"/>
      <c r="AS20" s="3"/>
      <c r="AT20" s="3"/>
      <c r="AU20" s="3"/>
      <c r="AV20" s="3"/>
      <c r="AX20" s="3"/>
      <c r="AY20" s="3"/>
      <c r="AZ20" s="3"/>
      <c r="BA20" s="11"/>
      <c r="BB20" s="3"/>
      <c r="BC20" s="3"/>
      <c r="BD20" s="3"/>
      <c r="BE20" s="3"/>
      <c r="BF20" s="3"/>
      <c r="BG20" s="3"/>
      <c r="BI20" s="3"/>
      <c r="BJ20" s="3"/>
      <c r="BK20" s="3"/>
      <c r="BL20" s="11"/>
      <c r="BM20" s="3"/>
      <c r="BN20" s="3"/>
      <c r="BO20" s="3"/>
      <c r="BP20" s="3"/>
      <c r="BQ20" s="3"/>
      <c r="BR20" s="3"/>
      <c r="BS20" s="2"/>
      <c r="BT20" s="3"/>
      <c r="BU20" s="3"/>
      <c r="BV20" s="3"/>
      <c r="BW20" s="11"/>
      <c r="BX20" s="3"/>
      <c r="BY20" s="3"/>
      <c r="BZ20" s="3"/>
      <c r="CA20" s="3"/>
      <c r="CB20" s="3"/>
      <c r="CC20" s="3"/>
      <c r="CD20" s="2"/>
      <c r="CE20" s="3"/>
      <c r="CF20" s="3"/>
      <c r="CG20" s="3"/>
      <c r="CH20" s="11"/>
      <c r="CI20" s="3"/>
      <c r="CJ20" s="3"/>
      <c r="CK20" s="3"/>
      <c r="CL20" s="3"/>
      <c r="CM20" s="3"/>
      <c r="CN20" s="3"/>
      <c r="CO20" s="2"/>
      <c r="CP20" s="3"/>
      <c r="CQ20" s="3"/>
      <c r="CR20" s="3"/>
      <c r="CS20" s="11"/>
      <c r="CT20" s="3"/>
      <c r="CU20" s="3"/>
      <c r="CV20" s="3"/>
      <c r="CW20" s="3"/>
      <c r="CX20" s="3"/>
      <c r="CY20" s="3"/>
      <c r="CZ20" s="2"/>
      <c r="DA20" s="3"/>
      <c r="DB20" s="3"/>
      <c r="DC20" s="3"/>
      <c r="DD20" s="11"/>
      <c r="DE20" s="3"/>
      <c r="DF20" s="3"/>
      <c r="DG20" s="3"/>
      <c r="DH20" s="3"/>
      <c r="DI20" s="3"/>
      <c r="DJ20" s="3"/>
      <c r="DK20" s="2"/>
      <c r="DL20" s="3"/>
      <c r="DM20" s="3"/>
      <c r="DN20" s="3"/>
      <c r="DO20" s="11"/>
      <c r="DP20" s="3"/>
      <c r="DQ20" s="3"/>
      <c r="DR20" s="3"/>
      <c r="DS20" s="3"/>
      <c r="DT20" s="3"/>
      <c r="DU20" s="3"/>
      <c r="DV20" s="2"/>
      <c r="DW20" s="3"/>
      <c r="DX20" s="3"/>
      <c r="DY20" s="3"/>
      <c r="DZ20" s="7"/>
      <c r="EA20" s="3"/>
      <c r="EB20" s="3"/>
      <c r="EC20" s="3"/>
      <c r="ED20" s="3"/>
      <c r="EE20" s="3"/>
      <c r="EF20" s="3"/>
      <c r="EG20" s="3"/>
      <c r="EH20" s="11"/>
      <c r="EI20" s="3"/>
      <c r="EJ20" s="3"/>
      <c r="EK20" s="3"/>
      <c r="EL20" s="3"/>
      <c r="EM20" s="3"/>
      <c r="EN20" s="3"/>
      <c r="EO20" s="2"/>
      <c r="EP20" s="3"/>
      <c r="EQ20" s="3"/>
      <c r="ER20" s="3"/>
      <c r="ES20" s="11"/>
      <c r="ET20" s="3"/>
      <c r="EU20" s="3"/>
      <c r="EV20" s="3"/>
      <c r="EW20" s="3"/>
      <c r="EX20" s="3"/>
      <c r="EY20" s="3"/>
      <c r="EZ20" s="2"/>
      <c r="FA20" s="3"/>
      <c r="FB20" s="3"/>
      <c r="FC20" s="3"/>
      <c r="FD20" s="11"/>
      <c r="FE20" s="3"/>
      <c r="FF20" s="3"/>
      <c r="FG20" s="3"/>
      <c r="FH20" s="3"/>
      <c r="FI20" s="3"/>
      <c r="FJ20" s="3"/>
      <c r="FK20" s="2"/>
      <c r="FL20" s="3"/>
      <c r="FM20" s="3"/>
      <c r="FN20" s="3"/>
      <c r="FO20" s="11"/>
      <c r="FP20" s="3"/>
      <c r="FQ20" s="3"/>
      <c r="FR20" s="3"/>
      <c r="FS20" s="3"/>
      <c r="FT20" s="3"/>
      <c r="FU20" s="3"/>
      <c r="FV20" s="2"/>
      <c r="FW20" s="3"/>
      <c r="FX20" s="3"/>
      <c r="FY20" s="3"/>
      <c r="FZ20" s="11"/>
      <c r="GA20" s="3"/>
      <c r="GB20" s="3"/>
      <c r="GC20" s="3"/>
      <c r="GD20" s="3"/>
      <c r="GE20" s="3"/>
      <c r="GF20" s="3"/>
      <c r="GG20" s="2"/>
      <c r="GH20" s="3"/>
      <c r="GI20" s="3"/>
      <c r="GJ20" s="3"/>
      <c r="GK20" s="11"/>
      <c r="GL20" s="3"/>
      <c r="GM20" s="3"/>
      <c r="GN20" s="3"/>
      <c r="GO20" s="3"/>
      <c r="GP20" s="3"/>
      <c r="GQ20" s="3"/>
      <c r="GR20" s="2"/>
      <c r="GS20" s="3"/>
      <c r="GT20" s="3"/>
      <c r="GU20" s="3"/>
    </row>
    <row r="21" spans="1:203">
      <c r="A21" s="21" t="s">
        <v>38</v>
      </c>
      <c r="B21" s="22">
        <v>5.09</v>
      </c>
      <c r="C21" s="21">
        <v>5.29</v>
      </c>
      <c r="D21" s="3"/>
      <c r="E21" s="3"/>
      <c r="F21" s="3"/>
      <c r="G21" s="3"/>
      <c r="H21" s="3"/>
      <c r="I21" s="21" t="s">
        <v>38</v>
      </c>
      <c r="J21" s="22">
        <v>5.3020000000000005</v>
      </c>
      <c r="K21" s="21">
        <v>5.6550000000000002</v>
      </c>
      <c r="L21" s="3">
        <v>5</v>
      </c>
      <c r="M21" s="3">
        <f t="shared" si="0"/>
        <v>25.45</v>
      </c>
      <c r="N21" s="3">
        <f t="shared" si="1"/>
        <v>26.45</v>
      </c>
      <c r="O21" s="3">
        <f t="shared" si="2"/>
        <v>1.0392927308447937</v>
      </c>
      <c r="Q21" s="3">
        <f t="shared" si="3"/>
        <v>203.29045730313479</v>
      </c>
      <c r="R21" s="3">
        <f t="shared" si="4"/>
        <v>234.88321327221126</v>
      </c>
      <c r="S21" s="3">
        <f t="shared" si="5"/>
        <v>3.9292730844793677</v>
      </c>
      <c r="T21" s="11"/>
      <c r="U21" s="3"/>
      <c r="V21" s="3"/>
      <c r="W21" s="3"/>
      <c r="X21" s="3"/>
      <c r="Y21" s="3"/>
      <c r="Z21" s="3"/>
      <c r="AB21" s="3"/>
      <c r="AC21" s="3"/>
      <c r="AD21" s="3"/>
      <c r="AE21" s="11"/>
      <c r="AF21" s="3"/>
      <c r="AG21" s="3"/>
      <c r="AH21" s="3"/>
      <c r="AI21" s="3"/>
      <c r="AJ21" s="3"/>
      <c r="AK21" s="3"/>
      <c r="AM21" s="3"/>
      <c r="AN21" s="3"/>
      <c r="AO21" s="3"/>
      <c r="AP21" s="11"/>
      <c r="AQ21" s="3"/>
      <c r="AR21" s="3"/>
      <c r="AS21" s="3"/>
      <c r="AT21" s="3"/>
      <c r="AU21" s="3"/>
      <c r="AV21" s="3"/>
      <c r="AX21" s="3"/>
      <c r="AY21" s="3"/>
      <c r="AZ21" s="3"/>
      <c r="BA21" s="11"/>
      <c r="BB21" s="3"/>
      <c r="BC21" s="3"/>
      <c r="BD21" s="3"/>
      <c r="BE21" s="3"/>
      <c r="BF21" s="3"/>
      <c r="BG21" s="3"/>
      <c r="BI21" s="3"/>
      <c r="BJ21" s="3"/>
      <c r="BK21" s="3"/>
      <c r="BL21" s="11"/>
      <c r="BM21" s="3"/>
      <c r="BN21" s="3"/>
      <c r="BO21" s="3"/>
      <c r="BP21" s="3"/>
      <c r="BQ21" s="3"/>
      <c r="BR21" s="3"/>
      <c r="BS21" s="2"/>
      <c r="BT21" s="3"/>
      <c r="BU21" s="3"/>
      <c r="BV21" s="3"/>
      <c r="BW21" s="11"/>
      <c r="BX21" s="3"/>
      <c r="BY21" s="3"/>
      <c r="BZ21" s="3"/>
      <c r="CA21" s="3"/>
      <c r="CB21" s="3"/>
      <c r="CC21" s="3"/>
      <c r="CD21" s="2"/>
      <c r="CE21" s="3"/>
      <c r="CF21" s="3"/>
      <c r="CG21" s="3"/>
      <c r="CH21" s="11"/>
      <c r="CI21" s="3"/>
      <c r="CJ21" s="3"/>
      <c r="CK21" s="3"/>
      <c r="CL21" s="3"/>
      <c r="CM21" s="3"/>
      <c r="CN21" s="3"/>
      <c r="CO21" s="2"/>
      <c r="CP21" s="3"/>
      <c r="CQ21" s="3"/>
      <c r="CR21" s="3"/>
      <c r="CS21" s="11"/>
      <c r="CT21" s="3"/>
      <c r="CU21" s="3"/>
      <c r="CV21" s="3"/>
      <c r="CW21" s="3"/>
      <c r="CX21" s="3"/>
      <c r="CY21" s="3"/>
      <c r="CZ21" s="2"/>
      <c r="DA21" s="3"/>
      <c r="DB21" s="3"/>
      <c r="DC21" s="3"/>
      <c r="DD21" s="11"/>
      <c r="DE21" s="3"/>
      <c r="DF21" s="3"/>
      <c r="DG21" s="3"/>
      <c r="DH21" s="3"/>
      <c r="DI21" s="3"/>
      <c r="DJ21" s="3"/>
      <c r="DK21" s="2"/>
      <c r="DL21" s="3"/>
      <c r="DM21" s="3"/>
      <c r="DN21" s="3"/>
      <c r="DO21" s="11"/>
      <c r="DP21" s="3"/>
      <c r="DQ21" s="3"/>
      <c r="DR21" s="3"/>
      <c r="DS21" s="3"/>
      <c r="DT21" s="3"/>
      <c r="DU21" s="3"/>
      <c r="DV21" s="2"/>
      <c r="DW21" s="3"/>
      <c r="DX21" s="3"/>
      <c r="DY21" s="3"/>
      <c r="DZ21" s="7"/>
      <c r="EA21" s="3"/>
      <c r="EB21" s="3"/>
      <c r="EC21" s="3"/>
      <c r="ED21" s="3"/>
      <c r="EE21" s="3"/>
      <c r="EF21" s="3"/>
      <c r="EG21" s="3"/>
      <c r="EH21" s="11"/>
      <c r="EI21" s="3"/>
      <c r="EJ21" s="3"/>
      <c r="EK21" s="3"/>
      <c r="EL21" s="3"/>
      <c r="EM21" s="3"/>
      <c r="EN21" s="3"/>
      <c r="EO21" s="2"/>
      <c r="EP21" s="3"/>
      <c r="EQ21" s="3"/>
      <c r="ER21" s="3"/>
      <c r="ES21" s="11"/>
      <c r="ET21" s="3"/>
      <c r="EU21" s="3"/>
      <c r="EV21" s="3"/>
      <c r="EW21" s="3"/>
      <c r="EX21" s="3"/>
      <c r="EY21" s="3"/>
      <c r="EZ21" s="2"/>
      <c r="FA21" s="3"/>
      <c r="FB21" s="3"/>
      <c r="FC21" s="3"/>
      <c r="FD21" s="11"/>
      <c r="FE21" s="3"/>
      <c r="FF21" s="3"/>
      <c r="FG21" s="3"/>
      <c r="FH21" s="3"/>
      <c r="FI21" s="3"/>
      <c r="FJ21" s="3"/>
      <c r="FK21" s="2"/>
      <c r="FL21" s="3"/>
      <c r="FM21" s="3"/>
      <c r="FN21" s="3"/>
      <c r="FO21" s="11"/>
      <c r="FP21" s="3"/>
      <c r="FQ21" s="3"/>
      <c r="FR21" s="3"/>
      <c r="FS21" s="3"/>
      <c r="FT21" s="3"/>
      <c r="FU21" s="3"/>
      <c r="FV21" s="2"/>
      <c r="FW21" s="3"/>
      <c r="FX21" s="3"/>
      <c r="FY21" s="3"/>
      <c r="FZ21" s="11"/>
      <c r="GA21" s="3"/>
      <c r="GB21" s="3"/>
      <c r="GC21" s="3"/>
      <c r="GD21" s="3"/>
      <c r="GE21" s="3"/>
      <c r="GF21" s="3"/>
      <c r="GG21" s="2"/>
      <c r="GH21" s="3"/>
      <c r="GI21" s="3"/>
      <c r="GJ21" s="3"/>
      <c r="GK21" s="11"/>
      <c r="GL21" s="3"/>
      <c r="GM21" s="3"/>
      <c r="GN21" s="3"/>
      <c r="GO21" s="3"/>
      <c r="GP21" s="3"/>
      <c r="GQ21" s="3"/>
      <c r="GR21" s="2"/>
      <c r="GS21" s="3"/>
      <c r="GT21" s="3"/>
      <c r="GU21" s="3"/>
    </row>
    <row r="22" spans="1:203">
      <c r="A22" s="21" t="s">
        <v>39</v>
      </c>
      <c r="B22" s="22">
        <v>3.71</v>
      </c>
      <c r="C22" s="21">
        <v>3.42</v>
      </c>
      <c r="D22" s="3"/>
      <c r="E22" s="3"/>
      <c r="F22" s="3"/>
      <c r="G22" s="3"/>
      <c r="H22" s="3"/>
      <c r="I22" s="21" t="s">
        <v>39</v>
      </c>
      <c r="J22" s="22">
        <v>3.3359999999999999</v>
      </c>
      <c r="K22" s="21">
        <v>2.98</v>
      </c>
      <c r="L22" s="3">
        <v>8</v>
      </c>
      <c r="M22" s="3">
        <f t="shared" si="0"/>
        <v>29.68</v>
      </c>
      <c r="N22" s="3">
        <f t="shared" si="1"/>
        <v>27.36</v>
      </c>
      <c r="O22" s="3">
        <f t="shared" si="2"/>
        <v>0.92183288409703501</v>
      </c>
      <c r="Q22" s="3">
        <f t="shared" si="3"/>
        <v>169.01286680567566</v>
      </c>
      <c r="R22" s="3">
        <f t="shared" si="4"/>
        <v>197.03504043126679</v>
      </c>
      <c r="S22" s="3">
        <f t="shared" si="5"/>
        <v>-7.8167115902964994</v>
      </c>
      <c r="T22" s="11"/>
      <c r="U22" s="3"/>
      <c r="V22" s="3"/>
      <c r="W22" s="3"/>
      <c r="X22" s="3"/>
      <c r="Y22" s="3"/>
      <c r="Z22" s="3"/>
      <c r="AB22" s="3"/>
      <c r="AC22" s="3"/>
      <c r="AD22" s="3"/>
      <c r="AE22" s="11"/>
      <c r="AF22" s="3"/>
      <c r="AG22" s="3"/>
      <c r="AH22" s="3"/>
      <c r="AI22" s="3"/>
      <c r="AJ22" s="3"/>
      <c r="AK22" s="3"/>
      <c r="AM22" s="3"/>
      <c r="AN22" s="3"/>
      <c r="AO22" s="3"/>
      <c r="AP22" s="11"/>
      <c r="AQ22" s="3"/>
      <c r="AR22" s="3"/>
      <c r="AS22" s="3"/>
      <c r="AT22" s="3"/>
      <c r="AU22" s="3"/>
      <c r="AV22" s="3"/>
      <c r="AX22" s="3"/>
      <c r="AY22" s="3"/>
      <c r="AZ22" s="3"/>
      <c r="BA22" s="11"/>
      <c r="BB22" s="3"/>
      <c r="BC22" s="3"/>
      <c r="BD22" s="3"/>
      <c r="BE22" s="3"/>
      <c r="BF22" s="3"/>
      <c r="BG22" s="3"/>
      <c r="BI22" s="3"/>
      <c r="BJ22" s="3"/>
      <c r="BK22" s="3"/>
      <c r="BL22" s="11"/>
      <c r="BM22" s="3"/>
      <c r="BN22" s="3"/>
      <c r="BO22" s="3"/>
      <c r="BP22" s="3"/>
      <c r="BQ22" s="3"/>
      <c r="BR22" s="3"/>
      <c r="BS22" s="2"/>
      <c r="BT22" s="3"/>
      <c r="BU22" s="3"/>
      <c r="BV22" s="3"/>
      <c r="BW22" s="11"/>
      <c r="BX22" s="3"/>
      <c r="BY22" s="3"/>
      <c r="BZ22" s="3"/>
      <c r="CA22" s="3"/>
      <c r="CB22" s="3"/>
      <c r="CC22" s="3"/>
      <c r="CD22" s="2"/>
      <c r="CE22" s="3"/>
      <c r="CF22" s="3"/>
      <c r="CG22" s="3"/>
      <c r="CH22" s="11"/>
      <c r="CI22" s="3"/>
      <c r="CJ22" s="3"/>
      <c r="CK22" s="3"/>
      <c r="CL22" s="3"/>
      <c r="CM22" s="3"/>
      <c r="CN22" s="3"/>
      <c r="CO22" s="2"/>
      <c r="CP22" s="3"/>
      <c r="CQ22" s="3"/>
      <c r="CR22" s="3"/>
      <c r="CS22" s="11"/>
      <c r="CT22" s="3"/>
      <c r="CU22" s="3"/>
      <c r="CV22" s="3"/>
      <c r="CW22" s="3"/>
      <c r="CX22" s="3"/>
      <c r="CY22" s="3"/>
      <c r="CZ22" s="2"/>
      <c r="DA22" s="3"/>
      <c r="DB22" s="3"/>
      <c r="DC22" s="3"/>
      <c r="DD22" s="11"/>
      <c r="DE22" s="3"/>
      <c r="DF22" s="3"/>
      <c r="DG22" s="3"/>
      <c r="DH22" s="3"/>
      <c r="DI22" s="3"/>
      <c r="DJ22" s="3"/>
      <c r="DK22" s="2"/>
      <c r="DL22" s="3"/>
      <c r="DM22" s="3"/>
      <c r="DN22" s="3"/>
      <c r="DO22" s="11"/>
      <c r="DP22" s="3"/>
      <c r="DQ22" s="3"/>
      <c r="DR22" s="3"/>
      <c r="DS22" s="3"/>
      <c r="DT22" s="3"/>
      <c r="DU22" s="3"/>
      <c r="DV22" s="2"/>
      <c r="DW22" s="3"/>
      <c r="DX22" s="3"/>
      <c r="DY22" s="3"/>
      <c r="DZ22" s="7"/>
      <c r="EA22" s="3"/>
      <c r="EB22" s="3"/>
      <c r="EC22" s="3"/>
      <c r="ED22" s="3"/>
      <c r="EE22" s="3"/>
      <c r="EF22" s="3"/>
      <c r="EG22" s="3"/>
      <c r="EH22" s="11"/>
      <c r="EI22" s="3"/>
      <c r="EJ22" s="3"/>
      <c r="EK22" s="3"/>
      <c r="EL22" s="3"/>
      <c r="EM22" s="3"/>
      <c r="EN22" s="3"/>
      <c r="EO22" s="2"/>
      <c r="EP22" s="3"/>
      <c r="EQ22" s="3"/>
      <c r="ER22" s="3"/>
      <c r="ES22" s="11"/>
      <c r="ET22" s="3"/>
      <c r="EU22" s="3"/>
      <c r="EV22" s="3"/>
      <c r="EW22" s="3"/>
      <c r="EX22" s="3"/>
      <c r="EY22" s="3"/>
      <c r="EZ22" s="2"/>
      <c r="FA22" s="3"/>
      <c r="FB22" s="3"/>
      <c r="FC22" s="3"/>
      <c r="FD22" s="11"/>
      <c r="FE22" s="3"/>
      <c r="FF22" s="3"/>
      <c r="FG22" s="3"/>
      <c r="FH22" s="3"/>
      <c r="FI22" s="3"/>
      <c r="FJ22" s="3"/>
      <c r="FK22" s="2"/>
      <c r="FL22" s="3"/>
      <c r="FM22" s="3"/>
      <c r="FN22" s="3"/>
      <c r="FO22" s="11"/>
      <c r="FP22" s="3"/>
      <c r="FQ22" s="3"/>
      <c r="FR22" s="3"/>
      <c r="FS22" s="3"/>
      <c r="FT22" s="3"/>
      <c r="FU22" s="3"/>
      <c r="FV22" s="2"/>
      <c r="FW22" s="3"/>
      <c r="FX22" s="3"/>
      <c r="FY22" s="3"/>
      <c r="FZ22" s="11"/>
      <c r="GA22" s="3"/>
      <c r="GB22" s="3"/>
      <c r="GC22" s="3"/>
      <c r="GD22" s="3"/>
      <c r="GE22" s="3"/>
      <c r="GF22" s="3"/>
      <c r="GG22" s="2"/>
      <c r="GH22" s="3"/>
      <c r="GI22" s="3"/>
      <c r="GJ22" s="3"/>
      <c r="GK22" s="11"/>
      <c r="GL22" s="3"/>
      <c r="GM22" s="3"/>
      <c r="GN22" s="3"/>
      <c r="GO22" s="3"/>
      <c r="GP22" s="3"/>
      <c r="GQ22" s="3"/>
      <c r="GR22" s="2"/>
      <c r="GS22" s="3"/>
      <c r="GT22" s="3"/>
      <c r="GU22" s="3"/>
    </row>
    <row r="23" spans="1:203">
      <c r="A23" s="21" t="s">
        <v>34</v>
      </c>
      <c r="B23" s="22">
        <v>0.28999999999999998</v>
      </c>
      <c r="C23" s="21">
        <v>0.28999999999999998</v>
      </c>
      <c r="D23" s="3"/>
      <c r="E23" s="3"/>
      <c r="F23" s="3"/>
      <c r="G23" s="3"/>
      <c r="H23" s="3"/>
      <c r="I23" s="21" t="s">
        <v>34</v>
      </c>
      <c r="J23" s="22">
        <v>0.28600000000000003</v>
      </c>
      <c r="K23" s="21">
        <v>0.30000000000000004</v>
      </c>
      <c r="L23" s="3">
        <v>160</v>
      </c>
      <c r="M23" s="3">
        <f t="shared" si="0"/>
        <v>46.4</v>
      </c>
      <c r="N23" s="3">
        <f t="shared" si="1"/>
        <v>46.4</v>
      </c>
      <c r="O23" s="3">
        <f t="shared" si="2"/>
        <v>1</v>
      </c>
      <c r="Q23" s="3">
        <f t="shared" si="3"/>
        <v>191.82389937106922</v>
      </c>
      <c r="R23" s="3">
        <f t="shared" si="4"/>
        <v>222.22222222222223</v>
      </c>
      <c r="S23" s="3">
        <f t="shared" si="5"/>
        <v>0</v>
      </c>
      <c r="T23" s="11"/>
      <c r="U23" s="3"/>
      <c r="V23" s="3"/>
      <c r="W23" s="3"/>
      <c r="X23" s="3"/>
      <c r="Y23" s="3"/>
      <c r="Z23" s="3"/>
      <c r="AB23" s="3"/>
      <c r="AC23" s="3"/>
      <c r="AD23" s="3"/>
      <c r="AE23" s="11"/>
      <c r="AF23" s="3"/>
      <c r="AG23" s="3"/>
      <c r="AH23" s="3"/>
      <c r="AI23" s="3"/>
      <c r="AJ23" s="3"/>
      <c r="AK23" s="3"/>
      <c r="AM23" s="3"/>
      <c r="AN23" s="3"/>
      <c r="AO23" s="3"/>
      <c r="AP23" s="11"/>
      <c r="AQ23" s="3"/>
      <c r="AR23" s="3"/>
      <c r="AS23" s="3"/>
      <c r="AT23" s="3"/>
      <c r="AU23" s="3"/>
      <c r="AV23" s="3"/>
      <c r="AX23" s="3"/>
      <c r="AY23" s="3"/>
      <c r="AZ23" s="3"/>
      <c r="BA23" s="11"/>
      <c r="BB23" s="3"/>
      <c r="BC23" s="3"/>
      <c r="BD23" s="3"/>
      <c r="BE23" s="3"/>
      <c r="BF23" s="3"/>
      <c r="BG23" s="3"/>
      <c r="BI23" s="3"/>
      <c r="BJ23" s="3"/>
      <c r="BK23" s="3"/>
      <c r="BL23" s="11"/>
      <c r="BM23" s="3"/>
      <c r="BN23" s="3"/>
      <c r="BO23" s="3"/>
      <c r="BP23" s="3"/>
      <c r="BQ23" s="3"/>
      <c r="BR23" s="3"/>
      <c r="BS23" s="2"/>
      <c r="BT23" s="3"/>
      <c r="BU23" s="3"/>
      <c r="BV23" s="3"/>
      <c r="BW23" s="11"/>
      <c r="BX23" s="3"/>
      <c r="BY23" s="3"/>
      <c r="BZ23" s="3"/>
      <c r="CA23" s="3"/>
      <c r="CB23" s="3"/>
      <c r="CC23" s="3"/>
      <c r="CD23" s="2"/>
      <c r="CE23" s="3"/>
      <c r="CF23" s="3"/>
      <c r="CG23" s="3"/>
      <c r="CH23" s="11"/>
      <c r="CI23" s="3"/>
      <c r="CJ23" s="3"/>
      <c r="CK23" s="3"/>
      <c r="CL23" s="3"/>
      <c r="CM23" s="3"/>
      <c r="CN23" s="3"/>
      <c r="CO23" s="2"/>
      <c r="CP23" s="3"/>
      <c r="CQ23" s="3"/>
      <c r="CR23" s="3"/>
      <c r="CS23" s="11"/>
      <c r="CT23" s="3"/>
      <c r="CU23" s="3"/>
      <c r="CV23" s="3"/>
      <c r="CW23" s="3"/>
      <c r="CX23" s="3"/>
      <c r="CY23" s="3"/>
      <c r="CZ23" s="2"/>
      <c r="DA23" s="3"/>
      <c r="DB23" s="3"/>
      <c r="DC23" s="3"/>
      <c r="DD23" s="11"/>
      <c r="DE23" s="3"/>
      <c r="DF23" s="3"/>
      <c r="DG23" s="3"/>
      <c r="DH23" s="3"/>
      <c r="DI23" s="3"/>
      <c r="DJ23" s="3"/>
      <c r="DK23" s="2"/>
      <c r="DL23" s="3"/>
      <c r="DM23" s="3"/>
      <c r="DN23" s="3"/>
      <c r="DO23" s="11"/>
      <c r="DP23" s="3"/>
      <c r="DQ23" s="3"/>
      <c r="DR23" s="3"/>
      <c r="DS23" s="3"/>
      <c r="DT23" s="3"/>
      <c r="DU23" s="3"/>
      <c r="DV23" s="2"/>
      <c r="DW23" s="3"/>
      <c r="DX23" s="3"/>
      <c r="DY23" s="3"/>
      <c r="DZ23" s="7"/>
      <c r="EA23" s="3"/>
      <c r="EB23" s="3"/>
      <c r="EC23" s="3"/>
      <c r="ED23" s="3"/>
      <c r="EE23" s="3"/>
      <c r="EF23" s="3"/>
      <c r="EG23" s="3"/>
      <c r="EH23" s="11"/>
      <c r="EI23" s="3"/>
      <c r="EJ23" s="3"/>
      <c r="EK23" s="3"/>
      <c r="EL23" s="3"/>
      <c r="EM23" s="3"/>
      <c r="EN23" s="3"/>
      <c r="EO23" s="2"/>
      <c r="EP23" s="3"/>
      <c r="EQ23" s="3"/>
      <c r="ER23" s="3"/>
      <c r="ES23" s="11"/>
      <c r="ET23" s="3"/>
      <c r="EU23" s="3"/>
      <c r="EV23" s="3"/>
      <c r="EW23" s="3"/>
      <c r="EX23" s="3"/>
      <c r="EY23" s="3"/>
      <c r="EZ23" s="2"/>
      <c r="FA23" s="3"/>
      <c r="FB23" s="3"/>
      <c r="FC23" s="3"/>
      <c r="FD23" s="11"/>
      <c r="FE23" s="3"/>
      <c r="FF23" s="3"/>
      <c r="FG23" s="3"/>
      <c r="FH23" s="3"/>
      <c r="FI23" s="3"/>
      <c r="FJ23" s="3"/>
      <c r="FK23" s="2"/>
      <c r="FL23" s="3"/>
      <c r="FM23" s="3"/>
      <c r="FN23" s="3"/>
      <c r="FO23" s="11"/>
      <c r="FP23" s="3"/>
      <c r="FQ23" s="3"/>
      <c r="FR23" s="3"/>
      <c r="FS23" s="3"/>
      <c r="FT23" s="3"/>
      <c r="FU23" s="3"/>
      <c r="FV23" s="2"/>
      <c r="FW23" s="3"/>
      <c r="FX23" s="3"/>
      <c r="FY23" s="3"/>
      <c r="FZ23" s="11"/>
      <c r="GA23" s="3"/>
      <c r="GB23" s="3"/>
      <c r="GC23" s="3"/>
      <c r="GD23" s="3"/>
      <c r="GE23" s="3"/>
      <c r="GF23" s="3"/>
      <c r="GG23" s="2"/>
      <c r="GH23" s="3"/>
      <c r="GI23" s="3"/>
      <c r="GJ23" s="3"/>
      <c r="GK23" s="11"/>
      <c r="GL23" s="3"/>
      <c r="GM23" s="3"/>
      <c r="GN23" s="3"/>
      <c r="GO23" s="3"/>
      <c r="GP23" s="3"/>
      <c r="GQ23" s="3"/>
      <c r="GR23" s="2"/>
      <c r="GS23" s="3"/>
      <c r="GT23" s="3"/>
      <c r="GU23" s="3"/>
    </row>
    <row r="24" spans="1:203">
      <c r="A24" s="21" t="s">
        <v>42</v>
      </c>
      <c r="B24" s="22">
        <v>0.15</v>
      </c>
      <c r="C24" s="21">
        <v>0.14000000000000001</v>
      </c>
      <c r="D24" s="3"/>
      <c r="E24" s="3"/>
      <c r="F24" s="3"/>
      <c r="G24" s="3"/>
      <c r="H24" s="3"/>
      <c r="I24" s="21" t="s">
        <v>42</v>
      </c>
      <c r="J24" s="22">
        <v>0.16400000000000001</v>
      </c>
      <c r="K24" s="21">
        <v>0.16999999999999998</v>
      </c>
      <c r="L24" s="3">
        <v>190</v>
      </c>
      <c r="M24" s="3">
        <f t="shared" si="0"/>
        <v>28.5</v>
      </c>
      <c r="N24" s="3">
        <f t="shared" si="1"/>
        <v>26.6</v>
      </c>
      <c r="O24" s="3">
        <f t="shared" si="2"/>
        <v>0.93333333333333335</v>
      </c>
      <c r="Q24" s="3">
        <f t="shared" si="3"/>
        <v>172.36897274633125</v>
      </c>
      <c r="R24" s="3">
        <f t="shared" si="4"/>
        <v>200.74074074074076</v>
      </c>
      <c r="S24" s="3">
        <f t="shared" si="5"/>
        <v>-6.6666666666666652</v>
      </c>
      <c r="T24" s="11"/>
      <c r="U24" s="3"/>
      <c r="V24" s="3"/>
      <c r="W24" s="3"/>
      <c r="X24" s="3"/>
      <c r="Y24" s="3"/>
      <c r="Z24" s="3"/>
      <c r="AB24" s="3"/>
      <c r="AC24" s="3"/>
      <c r="AD24" s="3"/>
      <c r="AE24" s="11"/>
      <c r="AF24" s="3"/>
      <c r="AG24" s="3"/>
      <c r="AH24" s="3"/>
      <c r="AI24" s="3"/>
      <c r="AJ24" s="3"/>
      <c r="AK24" s="3"/>
      <c r="AM24" s="3"/>
      <c r="AN24" s="3"/>
      <c r="AO24" s="3"/>
      <c r="AP24" s="11"/>
      <c r="AQ24" s="3"/>
      <c r="AR24" s="3"/>
      <c r="AS24" s="3"/>
      <c r="AT24" s="3"/>
      <c r="AU24" s="3"/>
      <c r="AV24" s="3"/>
      <c r="AX24" s="3"/>
      <c r="AY24" s="3"/>
      <c r="AZ24" s="3"/>
      <c r="BA24" s="11"/>
      <c r="BB24" s="3"/>
      <c r="BC24" s="3"/>
      <c r="BD24" s="3"/>
      <c r="BE24" s="3"/>
      <c r="BF24" s="3"/>
      <c r="BG24" s="3"/>
      <c r="BI24" s="3"/>
      <c r="BJ24" s="3"/>
      <c r="BK24" s="3"/>
      <c r="BL24" s="11"/>
      <c r="BM24" s="3"/>
      <c r="BN24" s="3"/>
      <c r="BO24" s="3"/>
      <c r="BP24" s="3"/>
      <c r="BQ24" s="3"/>
      <c r="BR24" s="3"/>
      <c r="BS24" s="2"/>
      <c r="BT24" s="3"/>
      <c r="BU24" s="3"/>
      <c r="BV24" s="3"/>
      <c r="BW24" s="11"/>
      <c r="BX24" s="3"/>
      <c r="BY24" s="3"/>
      <c r="BZ24" s="3"/>
      <c r="CA24" s="3"/>
      <c r="CB24" s="3"/>
      <c r="CC24" s="3"/>
      <c r="CD24" s="2"/>
      <c r="CE24" s="3"/>
      <c r="CF24" s="3"/>
      <c r="CG24" s="3"/>
      <c r="CH24" s="11"/>
      <c r="CI24" s="3"/>
      <c r="CJ24" s="3"/>
      <c r="CK24" s="3"/>
      <c r="CL24" s="3"/>
      <c r="CM24" s="3"/>
      <c r="CN24" s="3"/>
      <c r="CO24" s="2"/>
      <c r="CP24" s="3"/>
      <c r="CQ24" s="3"/>
      <c r="CR24" s="3"/>
      <c r="CS24" s="11"/>
      <c r="CT24" s="3"/>
      <c r="CU24" s="3"/>
      <c r="CV24" s="3"/>
      <c r="CW24" s="3"/>
      <c r="CX24" s="3"/>
      <c r="CY24" s="3"/>
      <c r="CZ24" s="2"/>
      <c r="DA24" s="3"/>
      <c r="DB24" s="3"/>
      <c r="DC24" s="3"/>
      <c r="DD24" s="11"/>
      <c r="DE24" s="3"/>
      <c r="DF24" s="3"/>
      <c r="DG24" s="3"/>
      <c r="DH24" s="3"/>
      <c r="DI24" s="3"/>
      <c r="DJ24" s="3"/>
      <c r="DK24" s="2"/>
      <c r="DL24" s="3"/>
      <c r="DM24" s="3"/>
      <c r="DN24" s="3"/>
      <c r="DO24" s="11"/>
      <c r="DP24" s="3"/>
      <c r="DQ24" s="3"/>
      <c r="DR24" s="3"/>
      <c r="DS24" s="3"/>
      <c r="DT24" s="3"/>
      <c r="DU24" s="3"/>
      <c r="DV24" s="2"/>
      <c r="DW24" s="3"/>
      <c r="DX24" s="3"/>
      <c r="DY24" s="3"/>
      <c r="DZ24" s="7"/>
      <c r="EA24" s="3"/>
      <c r="EB24" s="3"/>
      <c r="EC24" s="3"/>
      <c r="ED24" s="3"/>
      <c r="EE24" s="3"/>
      <c r="EF24" s="3"/>
      <c r="EG24" s="3"/>
      <c r="EH24" s="11"/>
      <c r="EI24" s="3"/>
      <c r="EJ24" s="3"/>
      <c r="EK24" s="3"/>
      <c r="EL24" s="3"/>
      <c r="EM24" s="3"/>
      <c r="EN24" s="3"/>
      <c r="EO24" s="2"/>
      <c r="EP24" s="3"/>
      <c r="EQ24" s="3"/>
      <c r="ER24" s="3"/>
      <c r="ES24" s="11"/>
      <c r="ET24" s="3"/>
      <c r="EU24" s="3"/>
      <c r="EV24" s="3"/>
      <c r="EW24" s="3"/>
      <c r="EX24" s="3"/>
      <c r="EY24" s="3"/>
      <c r="EZ24" s="2"/>
      <c r="FA24" s="3"/>
      <c r="FB24" s="3"/>
      <c r="FC24" s="3"/>
      <c r="FD24" s="11"/>
      <c r="FE24" s="3"/>
      <c r="FF24" s="3"/>
      <c r="FG24" s="3"/>
      <c r="FH24" s="3"/>
      <c r="FI24" s="3"/>
      <c r="FJ24" s="3"/>
      <c r="FK24" s="2"/>
      <c r="FL24" s="3"/>
      <c r="FM24" s="3"/>
      <c r="FN24" s="3"/>
      <c r="FO24" s="11"/>
      <c r="FP24" s="3"/>
      <c r="FQ24" s="3"/>
      <c r="FR24" s="3"/>
      <c r="FS24" s="3"/>
      <c r="FT24" s="3"/>
      <c r="FU24" s="3"/>
      <c r="FV24" s="2"/>
      <c r="FW24" s="3"/>
      <c r="FX24" s="3"/>
      <c r="FY24" s="3"/>
      <c r="FZ24" s="11"/>
      <c r="GA24" s="3"/>
      <c r="GB24" s="3"/>
      <c r="GC24" s="3"/>
      <c r="GD24" s="3"/>
      <c r="GE24" s="3"/>
      <c r="GF24" s="3"/>
      <c r="GG24" s="2"/>
      <c r="GH24" s="3"/>
      <c r="GI24" s="3"/>
      <c r="GJ24" s="3"/>
      <c r="GK24" s="11"/>
      <c r="GL24" s="3"/>
      <c r="GM24" s="3"/>
      <c r="GN24" s="3"/>
      <c r="GO24" s="3"/>
      <c r="GP24" s="3"/>
      <c r="GQ24" s="3"/>
      <c r="GR24" s="2"/>
      <c r="GS24" s="3"/>
      <c r="GT24" s="3"/>
      <c r="GU24" s="3"/>
    </row>
    <row r="25" spans="1:203">
      <c r="A25" s="21" t="s">
        <v>40</v>
      </c>
      <c r="B25" s="22">
        <v>0.06</v>
      </c>
      <c r="C25" s="21">
        <v>0.09</v>
      </c>
      <c r="D25" s="3"/>
      <c r="E25" s="3"/>
      <c r="F25" s="3"/>
      <c r="G25" s="3"/>
      <c r="H25" s="3"/>
      <c r="I25" s="21" t="s">
        <v>40</v>
      </c>
      <c r="J25" s="22">
        <v>6.8000000000000005E-2</v>
      </c>
      <c r="K25" s="21">
        <v>5.5E-2</v>
      </c>
      <c r="L25" s="3">
        <v>100</v>
      </c>
      <c r="M25" s="3">
        <f t="shared" si="0"/>
        <v>6</v>
      </c>
      <c r="N25" s="3">
        <f t="shared" si="1"/>
        <v>9</v>
      </c>
      <c r="O25" s="3">
        <f t="shared" si="2"/>
        <v>1.5</v>
      </c>
      <c r="Q25" s="3">
        <f t="shared" si="3"/>
        <v>337.73584905660374</v>
      </c>
      <c r="R25" s="3">
        <f t="shared" si="4"/>
        <v>383.33333333333331</v>
      </c>
      <c r="S25" s="3">
        <f t="shared" si="5"/>
        <v>50</v>
      </c>
      <c r="T25" s="11"/>
      <c r="U25" s="3"/>
      <c r="V25" s="3"/>
      <c r="W25" s="3"/>
      <c r="X25" s="3"/>
      <c r="Y25" s="3"/>
      <c r="Z25" s="3"/>
      <c r="AB25" s="3"/>
      <c r="AC25" s="3"/>
      <c r="AD25" s="3"/>
      <c r="AE25" s="11"/>
      <c r="AF25" s="3"/>
      <c r="AG25" s="3"/>
      <c r="AH25" s="3"/>
      <c r="AI25" s="3"/>
      <c r="AJ25" s="3"/>
      <c r="AK25" s="3"/>
      <c r="AM25" s="3"/>
      <c r="AN25" s="3"/>
      <c r="AO25" s="3"/>
      <c r="AP25" s="11"/>
      <c r="AQ25" s="3"/>
      <c r="AR25" s="3"/>
      <c r="AS25" s="3"/>
      <c r="AT25" s="3"/>
      <c r="AU25" s="3"/>
      <c r="AV25" s="3"/>
      <c r="AX25" s="3"/>
      <c r="AY25" s="3"/>
      <c r="AZ25" s="3"/>
      <c r="BA25" s="11"/>
      <c r="BB25" s="3"/>
      <c r="BC25" s="3"/>
      <c r="BD25" s="3"/>
      <c r="BE25" s="3"/>
      <c r="BF25" s="3"/>
      <c r="BG25" s="3"/>
      <c r="BI25" s="3"/>
      <c r="BJ25" s="3"/>
      <c r="BK25" s="3"/>
      <c r="BL25" s="11"/>
      <c r="BM25" s="3"/>
      <c r="BN25" s="3"/>
      <c r="BO25" s="3"/>
      <c r="BP25" s="3"/>
      <c r="BQ25" s="3"/>
      <c r="BR25" s="3"/>
      <c r="BS25" s="2"/>
      <c r="BT25" s="3"/>
      <c r="BU25" s="3"/>
      <c r="BV25" s="3"/>
      <c r="BW25" s="11"/>
      <c r="BX25" s="3"/>
      <c r="BY25" s="3"/>
      <c r="BZ25" s="3"/>
      <c r="CA25" s="3"/>
      <c r="CB25" s="3"/>
      <c r="CC25" s="3"/>
      <c r="CD25" s="2"/>
      <c r="CE25" s="3"/>
      <c r="CF25" s="3"/>
      <c r="CG25" s="3"/>
      <c r="CH25" s="11"/>
      <c r="CI25" s="3"/>
      <c r="CJ25" s="3"/>
      <c r="CK25" s="3"/>
      <c r="CL25" s="3"/>
      <c r="CM25" s="3"/>
      <c r="CN25" s="3"/>
      <c r="CO25" s="2"/>
      <c r="CP25" s="3"/>
      <c r="CQ25" s="3"/>
      <c r="CR25" s="3"/>
      <c r="CS25" s="11"/>
      <c r="CT25" s="3"/>
      <c r="CU25" s="3"/>
      <c r="CV25" s="3"/>
      <c r="CW25" s="3"/>
      <c r="CX25" s="3"/>
      <c r="CY25" s="3"/>
      <c r="CZ25" s="2"/>
      <c r="DA25" s="3"/>
      <c r="DB25" s="3"/>
      <c r="DC25" s="3"/>
      <c r="DD25" s="11"/>
      <c r="DE25" s="3"/>
      <c r="DF25" s="3"/>
      <c r="DG25" s="3"/>
      <c r="DH25" s="3"/>
      <c r="DI25" s="3"/>
      <c r="DJ25" s="3"/>
      <c r="DK25" s="2"/>
      <c r="DL25" s="3"/>
      <c r="DM25" s="3"/>
      <c r="DN25" s="3"/>
      <c r="DO25" s="11"/>
      <c r="DP25" s="3"/>
      <c r="DQ25" s="3"/>
      <c r="DR25" s="3"/>
      <c r="DS25" s="3"/>
      <c r="DT25" s="3"/>
      <c r="DU25" s="3"/>
      <c r="DV25" s="2"/>
      <c r="DW25" s="3"/>
      <c r="DX25" s="3"/>
      <c r="DY25" s="3"/>
      <c r="DZ25" s="7"/>
      <c r="EA25" s="3"/>
      <c r="EB25" s="3"/>
      <c r="EC25" s="3"/>
      <c r="ED25" s="3"/>
      <c r="EE25" s="3"/>
      <c r="EF25" s="3"/>
      <c r="EG25" s="3"/>
      <c r="EH25" s="11"/>
      <c r="EI25" s="3"/>
      <c r="EJ25" s="3"/>
      <c r="EK25" s="3"/>
      <c r="EL25" s="3"/>
      <c r="EM25" s="3"/>
      <c r="EN25" s="3"/>
      <c r="EO25" s="2"/>
      <c r="EP25" s="3"/>
      <c r="EQ25" s="3"/>
      <c r="ER25" s="3"/>
      <c r="ES25" s="11"/>
      <c r="ET25" s="3"/>
      <c r="EU25" s="3"/>
      <c r="EV25" s="3"/>
      <c r="EW25" s="3"/>
      <c r="EX25" s="3"/>
      <c r="EY25" s="3"/>
      <c r="EZ25" s="2"/>
      <c r="FA25" s="3"/>
      <c r="FB25" s="3"/>
      <c r="FC25" s="3"/>
      <c r="FD25" s="11"/>
      <c r="FE25" s="3"/>
      <c r="FF25" s="3"/>
      <c r="FG25" s="3"/>
      <c r="FH25" s="3"/>
      <c r="FI25" s="3"/>
      <c r="FJ25" s="3"/>
      <c r="FK25" s="2"/>
      <c r="FL25" s="3"/>
      <c r="FM25" s="3"/>
      <c r="FN25" s="3"/>
      <c r="FO25" s="11"/>
      <c r="FP25" s="3"/>
      <c r="FQ25" s="3"/>
      <c r="FR25" s="3"/>
      <c r="FS25" s="3"/>
      <c r="FT25" s="3"/>
      <c r="FU25" s="3"/>
      <c r="FV25" s="2"/>
      <c r="FW25" s="3"/>
      <c r="FX25" s="3"/>
      <c r="FY25" s="3"/>
      <c r="FZ25" s="11"/>
      <c r="GA25" s="3"/>
      <c r="GB25" s="3"/>
      <c r="GC25" s="3"/>
      <c r="GD25" s="3"/>
      <c r="GE25" s="3"/>
      <c r="GF25" s="3"/>
      <c r="GG25" s="2"/>
      <c r="GH25" s="3"/>
      <c r="GI25" s="3"/>
      <c r="GJ25" s="3"/>
      <c r="GK25" s="11"/>
      <c r="GL25" s="3"/>
      <c r="GM25" s="3"/>
      <c r="GN25" s="3"/>
      <c r="GO25" s="3"/>
      <c r="GP25" s="3"/>
      <c r="GQ25" s="3"/>
      <c r="GR25" s="2"/>
      <c r="GS25" s="3"/>
      <c r="GT25" s="3"/>
      <c r="GU25" s="3"/>
    </row>
    <row r="26" spans="1:203">
      <c r="A26" s="21" t="s">
        <v>60</v>
      </c>
      <c r="B26" s="22">
        <v>0.01</v>
      </c>
      <c r="C26" s="21">
        <v>1.2E-2</v>
      </c>
      <c r="D26" s="3"/>
      <c r="E26" s="3"/>
      <c r="F26" s="3"/>
      <c r="G26" s="3"/>
      <c r="H26" s="3"/>
      <c r="I26" s="21" t="s">
        <v>60</v>
      </c>
      <c r="J26" s="22">
        <v>1.6800000000000002E-2</v>
      </c>
      <c r="K26" s="21">
        <v>2.5000000000000001E-3</v>
      </c>
      <c r="L26" s="3">
        <v>200</v>
      </c>
      <c r="M26" s="3">
        <f t="shared" si="0"/>
        <v>2</v>
      </c>
      <c r="N26" s="3">
        <f t="shared" si="1"/>
        <v>2.4</v>
      </c>
      <c r="O26" s="3">
        <f t="shared" si="2"/>
        <v>1.2</v>
      </c>
      <c r="Q26" s="3">
        <f t="shared" si="3"/>
        <v>250.18867924528303</v>
      </c>
      <c r="R26" s="3">
        <f t="shared" si="4"/>
        <v>286.66666666666663</v>
      </c>
      <c r="S26" s="3">
        <f t="shared" si="5"/>
        <v>19.999999999999996</v>
      </c>
      <c r="T26" s="11"/>
      <c r="U26" s="3"/>
      <c r="V26" s="3"/>
      <c r="W26" s="3"/>
      <c r="X26" s="3"/>
      <c r="Y26" s="3"/>
      <c r="Z26" s="3"/>
      <c r="AB26" s="3"/>
      <c r="AC26" s="3"/>
      <c r="AD26" s="3"/>
      <c r="AE26" s="11"/>
      <c r="AF26" s="3"/>
      <c r="AG26" s="3"/>
      <c r="AH26" s="3"/>
      <c r="AI26" s="3"/>
      <c r="AJ26" s="3"/>
      <c r="AK26" s="3"/>
      <c r="AM26" s="3"/>
      <c r="AN26" s="3"/>
      <c r="AO26" s="3"/>
      <c r="AP26" s="11"/>
      <c r="AQ26" s="3"/>
      <c r="AR26" s="3"/>
      <c r="AS26" s="3"/>
      <c r="AT26" s="3"/>
      <c r="AU26" s="3"/>
      <c r="AV26" s="3"/>
      <c r="AX26" s="3"/>
      <c r="AY26" s="3"/>
      <c r="AZ26" s="3"/>
      <c r="BA26" s="11"/>
      <c r="BB26" s="3"/>
      <c r="BC26" s="3"/>
      <c r="BD26" s="3"/>
      <c r="BE26" s="3"/>
      <c r="BF26" s="3"/>
      <c r="BG26" s="3"/>
      <c r="BI26" s="3"/>
      <c r="BJ26" s="3"/>
      <c r="BK26" s="3"/>
      <c r="BL26" s="11"/>
      <c r="BM26" s="3"/>
      <c r="BN26" s="3"/>
      <c r="BO26" s="3"/>
      <c r="BP26" s="3"/>
      <c r="BQ26" s="3"/>
      <c r="BR26" s="3"/>
      <c r="BS26" s="2"/>
      <c r="BT26" s="3"/>
      <c r="BU26" s="3"/>
      <c r="BV26" s="3"/>
      <c r="BW26" s="11"/>
      <c r="BX26" s="3"/>
      <c r="BY26" s="3"/>
      <c r="BZ26" s="3"/>
      <c r="CA26" s="3"/>
      <c r="CB26" s="3"/>
      <c r="CC26" s="3"/>
      <c r="CD26" s="2"/>
      <c r="CE26" s="3"/>
      <c r="CF26" s="3"/>
      <c r="CG26" s="3"/>
      <c r="CH26" s="11"/>
      <c r="CI26" s="3"/>
      <c r="CJ26" s="3"/>
      <c r="CK26" s="3"/>
      <c r="CL26" s="3"/>
      <c r="CM26" s="3"/>
      <c r="CN26" s="3"/>
      <c r="CO26" s="2"/>
      <c r="CP26" s="3"/>
      <c r="CQ26" s="3"/>
      <c r="CR26" s="3"/>
      <c r="CS26" s="11"/>
      <c r="CT26" s="3"/>
      <c r="CU26" s="3"/>
      <c r="CV26" s="3"/>
      <c r="CW26" s="3"/>
      <c r="CX26" s="3"/>
      <c r="CY26" s="3"/>
      <c r="CZ26" s="2"/>
      <c r="DA26" s="3"/>
      <c r="DB26" s="3"/>
      <c r="DC26" s="3"/>
      <c r="DD26" s="11"/>
      <c r="DE26" s="3"/>
      <c r="DF26" s="3"/>
      <c r="DG26" s="3"/>
      <c r="DH26" s="3"/>
      <c r="DI26" s="3"/>
      <c r="DJ26" s="3"/>
      <c r="DK26" s="2"/>
      <c r="DL26" s="3"/>
      <c r="DM26" s="3"/>
      <c r="DN26" s="3"/>
      <c r="DO26" s="11"/>
      <c r="DP26" s="3"/>
      <c r="DQ26" s="3"/>
      <c r="DR26" s="3"/>
      <c r="DS26" s="3"/>
      <c r="DT26" s="3"/>
      <c r="DU26" s="3"/>
      <c r="DV26" s="2"/>
      <c r="DW26" s="3"/>
      <c r="DX26" s="3"/>
      <c r="DY26" s="3"/>
      <c r="DZ26" s="7"/>
      <c r="EA26" s="3"/>
      <c r="EB26" s="3"/>
      <c r="EC26" s="3"/>
      <c r="ED26" s="3"/>
      <c r="EE26" s="3"/>
      <c r="EF26" s="3"/>
      <c r="EG26" s="3"/>
      <c r="EH26" s="11"/>
      <c r="EI26" s="3"/>
      <c r="EJ26" s="3"/>
      <c r="EK26" s="3"/>
      <c r="EL26" s="3"/>
      <c r="EM26" s="3"/>
      <c r="EN26" s="3"/>
      <c r="EO26" s="2"/>
      <c r="EP26" s="3"/>
      <c r="EQ26" s="3"/>
      <c r="ER26" s="3"/>
      <c r="ES26" s="11"/>
      <c r="ET26" s="3"/>
      <c r="EU26" s="3"/>
      <c r="EV26" s="3"/>
      <c r="EW26" s="3"/>
      <c r="EX26" s="3"/>
      <c r="EY26" s="3"/>
      <c r="EZ26" s="2"/>
      <c r="FA26" s="3"/>
      <c r="FB26" s="3"/>
      <c r="FC26" s="3"/>
      <c r="FD26" s="11"/>
      <c r="FE26" s="3"/>
      <c r="FF26" s="3"/>
      <c r="FG26" s="3"/>
      <c r="FH26" s="3"/>
      <c r="FI26" s="3"/>
      <c r="FJ26" s="3"/>
      <c r="FK26" s="2"/>
      <c r="FL26" s="3"/>
      <c r="FM26" s="3"/>
      <c r="FN26" s="3"/>
      <c r="FO26" s="11"/>
      <c r="FP26" s="3"/>
      <c r="FQ26" s="3"/>
      <c r="FR26" s="3"/>
      <c r="FS26" s="3"/>
      <c r="FT26" s="3"/>
      <c r="FU26" s="3"/>
      <c r="FV26" s="2"/>
      <c r="FW26" s="3"/>
      <c r="FX26" s="3"/>
      <c r="FY26" s="3"/>
      <c r="FZ26" s="11"/>
      <c r="GA26" s="3"/>
      <c r="GB26" s="3"/>
      <c r="GC26" s="3"/>
      <c r="GD26" s="3"/>
      <c r="GE26" s="3"/>
      <c r="GF26" s="3"/>
      <c r="GG26" s="2"/>
      <c r="GH26" s="3"/>
      <c r="GI26" s="3"/>
      <c r="GJ26" s="3"/>
      <c r="GK26" s="11"/>
      <c r="GL26" s="3"/>
      <c r="GM26" s="3"/>
      <c r="GN26" s="3"/>
      <c r="GO26" s="3"/>
      <c r="GP26" s="3"/>
      <c r="GQ26" s="3"/>
      <c r="GR26" s="2"/>
      <c r="GS26" s="3"/>
      <c r="GT26" s="3"/>
      <c r="GU26" s="3"/>
    </row>
    <row r="27" spans="1:203">
      <c r="A27" s="21" t="s">
        <v>61</v>
      </c>
      <c r="B27" s="22">
        <v>6</v>
      </c>
      <c r="C27" s="21">
        <v>6</v>
      </c>
      <c r="D27" s="3"/>
      <c r="E27" s="3"/>
      <c r="F27" s="3"/>
      <c r="G27" s="3"/>
      <c r="H27" s="3"/>
      <c r="I27" s="21" t="s">
        <v>61</v>
      </c>
      <c r="J27" s="22">
        <v>5.8</v>
      </c>
      <c r="K27" s="21">
        <v>4.5</v>
      </c>
      <c r="L27" s="3">
        <v>6</v>
      </c>
      <c r="M27" s="3">
        <f t="shared" si="0"/>
        <v>36</v>
      </c>
      <c r="N27" s="3">
        <f t="shared" si="1"/>
        <v>36</v>
      </c>
      <c r="O27" s="3">
        <f t="shared" si="2"/>
        <v>1</v>
      </c>
      <c r="Q27" s="3">
        <f t="shared" si="3"/>
        <v>191.82389937106922</v>
      </c>
      <c r="R27" s="3">
        <f t="shared" si="4"/>
        <v>222.22222222222223</v>
      </c>
      <c r="S27" s="3">
        <f t="shared" si="5"/>
        <v>0</v>
      </c>
      <c r="T27" s="11"/>
      <c r="U27" s="3"/>
      <c r="V27" s="3"/>
      <c r="W27" s="3"/>
      <c r="X27" s="3"/>
      <c r="Y27" s="3"/>
      <c r="Z27" s="3"/>
      <c r="AB27" s="3"/>
      <c r="AC27" s="3"/>
      <c r="AD27" s="3"/>
      <c r="AE27" s="11"/>
      <c r="AF27" s="3"/>
      <c r="AG27" s="3"/>
      <c r="AH27" s="3"/>
      <c r="AI27" s="3"/>
      <c r="AJ27" s="3"/>
      <c r="AK27" s="3"/>
      <c r="AM27" s="3"/>
      <c r="AN27" s="3"/>
      <c r="AO27" s="3"/>
      <c r="AP27" s="11"/>
      <c r="AQ27" s="3"/>
      <c r="AR27" s="3"/>
      <c r="AS27" s="3"/>
      <c r="AT27" s="3"/>
      <c r="AU27" s="3"/>
      <c r="AV27" s="3"/>
      <c r="AX27" s="3"/>
      <c r="AY27" s="3"/>
      <c r="AZ27" s="3"/>
      <c r="BA27" s="11"/>
      <c r="BB27" s="3"/>
      <c r="BC27" s="3"/>
      <c r="BD27" s="3"/>
      <c r="BE27" s="3"/>
      <c r="BF27" s="3"/>
      <c r="BG27" s="3"/>
      <c r="BI27" s="3"/>
      <c r="BJ27" s="3"/>
      <c r="BK27" s="3"/>
      <c r="BL27" s="11"/>
      <c r="BM27" s="3"/>
      <c r="BN27" s="3"/>
      <c r="BO27" s="3"/>
      <c r="BP27" s="3"/>
      <c r="BQ27" s="3"/>
      <c r="BR27" s="3"/>
      <c r="BS27" s="2"/>
      <c r="BT27" s="3"/>
      <c r="BU27" s="3"/>
      <c r="BV27" s="3"/>
      <c r="BW27" s="11"/>
      <c r="BX27" s="3"/>
      <c r="BY27" s="3"/>
      <c r="BZ27" s="3"/>
      <c r="CA27" s="3"/>
      <c r="CB27" s="3"/>
      <c r="CC27" s="3"/>
      <c r="CD27" s="2"/>
      <c r="CE27" s="3"/>
      <c r="CF27" s="3"/>
      <c r="CG27" s="3"/>
      <c r="CH27" s="11"/>
      <c r="CI27" s="3"/>
      <c r="CJ27" s="3"/>
      <c r="CK27" s="3"/>
      <c r="CL27" s="3"/>
      <c r="CM27" s="3"/>
      <c r="CN27" s="3"/>
      <c r="CO27" s="2"/>
      <c r="CP27" s="3"/>
      <c r="CQ27" s="3"/>
      <c r="CR27" s="3"/>
      <c r="CS27" s="11"/>
      <c r="CT27" s="3"/>
      <c r="CU27" s="3"/>
      <c r="CV27" s="3"/>
      <c r="CW27" s="3"/>
      <c r="CX27" s="3"/>
      <c r="CY27" s="3"/>
      <c r="CZ27" s="2"/>
      <c r="DA27" s="3"/>
      <c r="DB27" s="3"/>
      <c r="DC27" s="3"/>
      <c r="DD27" s="11"/>
      <c r="DE27" s="3"/>
      <c r="DF27" s="3"/>
      <c r="DG27" s="3"/>
      <c r="DH27" s="3"/>
      <c r="DI27" s="3"/>
      <c r="DJ27" s="3"/>
      <c r="DK27" s="2"/>
      <c r="DL27" s="3"/>
      <c r="DM27" s="3"/>
      <c r="DN27" s="3"/>
      <c r="DO27" s="11"/>
      <c r="DP27" s="3"/>
      <c r="DQ27" s="3"/>
      <c r="DR27" s="3"/>
      <c r="DS27" s="3"/>
      <c r="DT27" s="3"/>
      <c r="DU27" s="3"/>
      <c r="DV27" s="2"/>
      <c r="DW27" s="3"/>
      <c r="DX27" s="3"/>
      <c r="DY27" s="3"/>
      <c r="DZ27" s="7"/>
      <c r="EA27" s="3"/>
      <c r="EB27" s="3"/>
      <c r="EC27" s="3"/>
      <c r="ED27" s="3"/>
      <c r="EE27" s="3"/>
      <c r="EF27" s="3"/>
      <c r="EG27" s="3"/>
      <c r="EH27" s="11"/>
      <c r="EI27" s="3"/>
      <c r="EJ27" s="3"/>
      <c r="EK27" s="3"/>
      <c r="EL27" s="3"/>
      <c r="EM27" s="3"/>
      <c r="EN27" s="3"/>
      <c r="EO27" s="2"/>
      <c r="EP27" s="3"/>
      <c r="EQ27" s="3"/>
      <c r="ER27" s="3"/>
      <c r="ES27" s="11"/>
      <c r="ET27" s="3"/>
      <c r="EU27" s="3"/>
      <c r="EV27" s="3"/>
      <c r="EW27" s="3"/>
      <c r="EX27" s="3"/>
      <c r="EY27" s="3"/>
      <c r="EZ27" s="2"/>
      <c r="FA27" s="3"/>
      <c r="FB27" s="3"/>
      <c r="FC27" s="3"/>
      <c r="FD27" s="11"/>
      <c r="FE27" s="3"/>
      <c r="FF27" s="3"/>
      <c r="FG27" s="3"/>
      <c r="FH27" s="3"/>
      <c r="FI27" s="3"/>
      <c r="FJ27" s="3"/>
      <c r="FK27" s="2"/>
      <c r="FL27" s="3"/>
      <c r="FM27" s="3"/>
      <c r="FN27" s="3"/>
      <c r="FO27" s="11"/>
      <c r="FP27" s="3"/>
      <c r="FQ27" s="3"/>
      <c r="FR27" s="3"/>
      <c r="FS27" s="3"/>
      <c r="FT27" s="3"/>
      <c r="FU27" s="3"/>
      <c r="FV27" s="2"/>
      <c r="FW27" s="3"/>
      <c r="FX27" s="3"/>
      <c r="FY27" s="3"/>
      <c r="FZ27" s="11"/>
      <c r="GA27" s="3"/>
      <c r="GB27" s="3"/>
      <c r="GC27" s="3"/>
      <c r="GD27" s="3"/>
      <c r="GE27" s="3"/>
      <c r="GF27" s="3"/>
      <c r="GG27" s="2"/>
      <c r="GH27" s="3"/>
      <c r="GI27" s="3"/>
      <c r="GJ27" s="3"/>
      <c r="GK27" s="11"/>
      <c r="GL27" s="3"/>
      <c r="GM27" s="3"/>
      <c r="GN27" s="3"/>
      <c r="GO27" s="3"/>
      <c r="GP27" s="3"/>
      <c r="GQ27" s="3"/>
      <c r="GR27" s="2"/>
      <c r="GS27" s="3"/>
      <c r="GT27" s="3"/>
      <c r="GU27" s="3"/>
    </row>
    <row r="28" spans="1:203">
      <c r="A28" s="21" t="s">
        <v>28</v>
      </c>
      <c r="B28" s="22">
        <v>0.4</v>
      </c>
      <c r="C28" s="21">
        <v>0.3</v>
      </c>
      <c r="D28" s="3"/>
      <c r="E28" s="3"/>
      <c r="F28" s="3"/>
      <c r="G28" s="3"/>
      <c r="H28" s="3"/>
      <c r="I28" s="21" t="s">
        <v>28</v>
      </c>
      <c r="J28" s="22">
        <v>0.66</v>
      </c>
      <c r="K28" s="21">
        <v>0.95</v>
      </c>
      <c r="L28" s="2">
        <v>30</v>
      </c>
      <c r="M28" s="3">
        <f t="shared" si="0"/>
        <v>12</v>
      </c>
      <c r="N28" s="3">
        <f t="shared" si="1"/>
        <v>9</v>
      </c>
      <c r="O28" s="3">
        <f t="shared" si="2"/>
        <v>0.75</v>
      </c>
      <c r="Q28" s="3">
        <f t="shared" si="3"/>
        <v>118.86792452830188</v>
      </c>
      <c r="R28" s="3">
        <f t="shared" si="4"/>
        <v>141.66666666666666</v>
      </c>
      <c r="S28" s="3">
        <f t="shared" si="5"/>
        <v>-25</v>
      </c>
      <c r="T28" s="11"/>
      <c r="U28" s="3"/>
      <c r="V28" s="3"/>
      <c r="W28" s="3"/>
      <c r="X28" s="3"/>
      <c r="Y28" s="3"/>
      <c r="Z28" s="3"/>
      <c r="AB28" s="3"/>
      <c r="AC28" s="3"/>
      <c r="AD28" s="3"/>
      <c r="AE28" s="11"/>
      <c r="AF28" s="3"/>
      <c r="AG28" s="3"/>
      <c r="AH28" s="3"/>
      <c r="AI28" s="3"/>
      <c r="AJ28" s="3"/>
      <c r="AK28" s="3"/>
      <c r="AM28" s="3"/>
      <c r="AN28" s="3"/>
      <c r="AO28" s="3"/>
      <c r="AP28" s="11"/>
      <c r="AQ28" s="3"/>
      <c r="AR28" s="3"/>
      <c r="AS28" s="3"/>
      <c r="AT28" s="3"/>
      <c r="AU28" s="3"/>
      <c r="AV28" s="3"/>
      <c r="AX28" s="3"/>
      <c r="AY28" s="3"/>
      <c r="AZ28" s="3"/>
      <c r="BA28" s="11"/>
      <c r="BB28" s="3"/>
      <c r="BC28" s="3"/>
      <c r="BD28" s="3"/>
      <c r="BE28" s="3"/>
      <c r="BF28" s="3"/>
      <c r="BG28" s="3"/>
      <c r="BI28" s="3"/>
      <c r="BJ28" s="3"/>
      <c r="BK28" s="3"/>
      <c r="BL28" s="11"/>
      <c r="BM28" s="3"/>
      <c r="BN28" s="3"/>
      <c r="BO28" s="3"/>
      <c r="BP28" s="3"/>
      <c r="BQ28" s="3"/>
      <c r="BR28" s="3"/>
      <c r="BS28" s="2"/>
      <c r="BT28" s="3"/>
      <c r="BU28" s="3"/>
      <c r="BV28" s="3"/>
      <c r="BW28" s="11"/>
      <c r="BX28" s="3"/>
      <c r="BY28" s="3"/>
      <c r="BZ28" s="3"/>
      <c r="CA28" s="3"/>
      <c r="CB28" s="3"/>
      <c r="CC28" s="3"/>
      <c r="CD28" s="2"/>
      <c r="CE28" s="3"/>
      <c r="CF28" s="3"/>
      <c r="CG28" s="3"/>
      <c r="CH28" s="11"/>
      <c r="CI28" s="3"/>
      <c r="CJ28" s="3"/>
      <c r="CK28" s="3"/>
      <c r="CL28" s="3"/>
      <c r="CM28" s="3"/>
      <c r="CN28" s="3"/>
      <c r="CO28" s="2"/>
      <c r="CP28" s="3"/>
      <c r="CQ28" s="3"/>
      <c r="CR28" s="3"/>
      <c r="CS28" s="11"/>
      <c r="CT28" s="3"/>
      <c r="CU28" s="3"/>
      <c r="CV28" s="3"/>
      <c r="CW28" s="3"/>
      <c r="CX28" s="3"/>
      <c r="CY28" s="3"/>
      <c r="CZ28" s="2"/>
      <c r="DA28" s="3"/>
      <c r="DB28" s="3"/>
      <c r="DC28" s="3"/>
      <c r="DD28" s="11"/>
      <c r="DE28" s="3"/>
      <c r="DF28" s="3"/>
      <c r="DG28" s="3"/>
      <c r="DH28" s="3"/>
      <c r="DI28" s="3"/>
      <c r="DJ28" s="3"/>
      <c r="DK28" s="2"/>
      <c r="DL28" s="3"/>
      <c r="DM28" s="3"/>
      <c r="DN28" s="3"/>
      <c r="DO28" s="11"/>
      <c r="DP28" s="3"/>
      <c r="DQ28" s="3"/>
      <c r="DR28" s="3"/>
      <c r="DS28" s="3"/>
      <c r="DT28" s="3"/>
      <c r="DU28" s="3"/>
      <c r="DV28" s="2"/>
      <c r="DW28" s="3"/>
      <c r="DX28" s="3"/>
      <c r="DY28" s="3"/>
      <c r="DZ28" s="7"/>
      <c r="EA28" s="3"/>
      <c r="EB28" s="3"/>
      <c r="EC28" s="3"/>
      <c r="ED28" s="3"/>
      <c r="EE28" s="3"/>
      <c r="EF28" s="3"/>
      <c r="EG28" s="3"/>
      <c r="EH28" s="11"/>
      <c r="EI28" s="3"/>
      <c r="EJ28" s="3"/>
      <c r="EK28" s="3"/>
      <c r="EL28" s="3"/>
      <c r="EM28" s="3"/>
      <c r="EN28" s="3"/>
      <c r="EO28" s="2"/>
      <c r="EP28" s="3"/>
      <c r="EQ28" s="3"/>
      <c r="ER28" s="3"/>
      <c r="ES28" s="11"/>
      <c r="ET28" s="3"/>
      <c r="EU28" s="3"/>
      <c r="EV28" s="3"/>
      <c r="EW28" s="3"/>
      <c r="EX28" s="3"/>
      <c r="EY28" s="3"/>
      <c r="EZ28" s="2"/>
      <c r="FA28" s="3"/>
      <c r="FB28" s="3"/>
      <c r="FC28" s="3"/>
      <c r="FD28" s="11"/>
      <c r="FE28" s="3"/>
      <c r="FF28" s="3"/>
      <c r="FG28" s="3"/>
      <c r="FH28" s="3"/>
      <c r="FI28" s="3"/>
      <c r="FJ28" s="3"/>
      <c r="FK28" s="2"/>
      <c r="FL28" s="3"/>
      <c r="FM28" s="3"/>
      <c r="FN28" s="3"/>
      <c r="FO28" s="11"/>
      <c r="FP28" s="3"/>
      <c r="FQ28" s="3"/>
      <c r="FR28" s="3"/>
      <c r="FS28" s="3"/>
      <c r="FT28" s="3"/>
      <c r="FU28" s="3"/>
      <c r="FV28" s="2"/>
      <c r="FW28" s="3"/>
      <c r="FX28" s="3"/>
      <c r="FY28" s="3"/>
      <c r="FZ28" s="11"/>
      <c r="GA28" s="3"/>
      <c r="GB28" s="3"/>
      <c r="GC28" s="3"/>
      <c r="GD28" s="3"/>
      <c r="GE28" s="3"/>
      <c r="GF28" s="3"/>
      <c r="GG28" s="2"/>
      <c r="GH28" s="3"/>
      <c r="GI28" s="3"/>
      <c r="GJ28" s="3"/>
      <c r="GK28" s="11"/>
      <c r="GL28" s="3"/>
      <c r="GM28" s="3"/>
      <c r="GN28" s="3"/>
      <c r="GO28" s="3"/>
      <c r="GP28" s="3"/>
      <c r="GQ28" s="3"/>
      <c r="GR28" s="2"/>
      <c r="GS28" s="3"/>
      <c r="GT28" s="3"/>
      <c r="GU28" s="3"/>
    </row>
    <row r="29" spans="1:203">
      <c r="A29" s="21" t="s">
        <v>25</v>
      </c>
      <c r="B29" s="22">
        <v>1949</v>
      </c>
      <c r="C29" s="21">
        <v>1792</v>
      </c>
      <c r="D29" s="3"/>
      <c r="E29" s="3"/>
      <c r="F29" s="3"/>
      <c r="G29" s="3"/>
      <c r="H29" s="3"/>
      <c r="I29" s="21" t="s">
        <v>25</v>
      </c>
      <c r="J29" s="22">
        <v>1574.6</v>
      </c>
      <c r="K29" s="21">
        <v>1452.5</v>
      </c>
      <c r="L29" s="3">
        <v>0.01</v>
      </c>
      <c r="M29" s="3">
        <f t="shared" si="0"/>
        <v>19.490000000000002</v>
      </c>
      <c r="N29" s="3">
        <f t="shared" si="1"/>
        <v>17.920000000000002</v>
      </c>
      <c r="O29" s="3">
        <f t="shared" si="2"/>
        <v>0.91944586967675734</v>
      </c>
      <c r="Q29" s="3">
        <f t="shared" si="3"/>
        <v>168.31627894969526</v>
      </c>
      <c r="R29" s="3">
        <f t="shared" si="4"/>
        <v>196.26589134028848</v>
      </c>
      <c r="S29" s="3">
        <f t="shared" si="5"/>
        <v>-8.0554130323242656</v>
      </c>
      <c r="T29" s="11"/>
      <c r="U29" s="3"/>
      <c r="V29" s="3"/>
      <c r="W29" s="3"/>
      <c r="X29" s="3"/>
      <c r="Y29" s="3"/>
      <c r="Z29" s="3"/>
      <c r="AB29" s="3"/>
      <c r="AC29" s="3"/>
      <c r="AD29" s="3"/>
      <c r="AE29" s="11"/>
      <c r="AF29" s="3"/>
      <c r="AG29" s="3"/>
      <c r="AH29" s="3"/>
      <c r="AI29" s="3"/>
      <c r="AJ29" s="3"/>
      <c r="AK29" s="3"/>
      <c r="AM29" s="3"/>
      <c r="AN29" s="3"/>
      <c r="AO29" s="3"/>
      <c r="AP29" s="11"/>
      <c r="AQ29" s="3"/>
      <c r="AR29" s="3"/>
      <c r="AS29" s="3"/>
      <c r="AT29" s="3"/>
      <c r="AU29" s="3"/>
      <c r="AV29" s="3"/>
      <c r="AX29" s="3"/>
      <c r="AY29" s="3"/>
      <c r="AZ29" s="3"/>
      <c r="BA29" s="11"/>
      <c r="BB29" s="3"/>
      <c r="BC29" s="3"/>
      <c r="BD29" s="3"/>
      <c r="BE29" s="3"/>
      <c r="BF29" s="3"/>
      <c r="BG29" s="3"/>
      <c r="BI29" s="3"/>
      <c r="BJ29" s="3"/>
      <c r="BK29" s="3"/>
      <c r="BL29" s="11"/>
      <c r="BM29" s="3"/>
      <c r="BN29" s="3"/>
      <c r="BO29" s="3"/>
      <c r="BP29" s="3"/>
      <c r="BQ29" s="3"/>
      <c r="BR29" s="3"/>
      <c r="BS29" s="2"/>
      <c r="BT29" s="3"/>
      <c r="BU29" s="3"/>
      <c r="BV29" s="3"/>
      <c r="BW29" s="11"/>
      <c r="BX29" s="3"/>
      <c r="BY29" s="3"/>
      <c r="BZ29" s="3"/>
      <c r="CA29" s="3"/>
      <c r="CB29" s="3"/>
      <c r="CC29" s="3"/>
      <c r="CD29" s="2"/>
      <c r="CE29" s="3"/>
      <c r="CF29" s="3"/>
      <c r="CG29" s="3"/>
      <c r="CH29" s="11"/>
      <c r="CI29" s="3"/>
      <c r="CJ29" s="3"/>
      <c r="CK29" s="3"/>
      <c r="CL29" s="3"/>
      <c r="CM29" s="3"/>
      <c r="CN29" s="3"/>
      <c r="CO29" s="2"/>
      <c r="CP29" s="3"/>
      <c r="CQ29" s="3"/>
      <c r="CR29" s="3"/>
      <c r="CS29" s="11"/>
      <c r="CT29" s="3"/>
      <c r="CU29" s="3"/>
      <c r="CV29" s="3"/>
      <c r="CW29" s="3"/>
      <c r="CX29" s="3"/>
      <c r="CY29" s="3"/>
      <c r="CZ29" s="2"/>
      <c r="DA29" s="3"/>
      <c r="DB29" s="3"/>
      <c r="DC29" s="3"/>
      <c r="DD29" s="11"/>
      <c r="DE29" s="3"/>
      <c r="DF29" s="3"/>
      <c r="DG29" s="3"/>
      <c r="DH29" s="3"/>
      <c r="DI29" s="3"/>
      <c r="DJ29" s="3"/>
      <c r="DK29" s="2"/>
      <c r="DL29" s="3"/>
      <c r="DM29" s="3"/>
      <c r="DN29" s="3"/>
      <c r="DO29" s="11"/>
      <c r="DP29" s="3"/>
      <c r="DQ29" s="3"/>
      <c r="DR29" s="3"/>
      <c r="DS29" s="3"/>
      <c r="DT29" s="3"/>
      <c r="DU29" s="3"/>
      <c r="DV29" s="2"/>
      <c r="DW29" s="3"/>
      <c r="DX29" s="3"/>
      <c r="DY29" s="3"/>
      <c r="DZ29" s="7"/>
      <c r="EA29" s="3"/>
      <c r="EB29" s="3"/>
      <c r="EC29" s="3"/>
      <c r="ED29" s="3"/>
      <c r="EE29" s="3"/>
      <c r="EF29" s="3"/>
      <c r="EG29" s="3"/>
      <c r="EH29" s="11"/>
      <c r="EI29" s="3"/>
      <c r="EJ29" s="3"/>
      <c r="EK29" s="3"/>
      <c r="EL29" s="3"/>
      <c r="EM29" s="3"/>
      <c r="EN29" s="3"/>
      <c r="EO29" s="2"/>
      <c r="EP29" s="3"/>
      <c r="EQ29" s="3"/>
      <c r="ER29" s="3"/>
      <c r="ES29" s="11"/>
      <c r="ET29" s="3"/>
      <c r="EU29" s="3"/>
      <c r="EV29" s="3"/>
      <c r="EW29" s="3"/>
      <c r="EX29" s="3"/>
      <c r="EY29" s="3"/>
      <c r="EZ29" s="2"/>
      <c r="FA29" s="3"/>
      <c r="FB29" s="3"/>
      <c r="FC29" s="3"/>
      <c r="FD29" s="11"/>
      <c r="FE29" s="3"/>
      <c r="FF29" s="3"/>
      <c r="FG29" s="3"/>
      <c r="FH29" s="3"/>
      <c r="FI29" s="3"/>
      <c r="FJ29" s="3"/>
      <c r="FK29" s="2"/>
      <c r="FL29" s="3"/>
      <c r="FM29" s="3"/>
      <c r="FN29" s="3"/>
      <c r="FO29" s="11"/>
      <c r="FP29" s="3"/>
      <c r="FQ29" s="3"/>
      <c r="FR29" s="3"/>
      <c r="FS29" s="3"/>
      <c r="FT29" s="3"/>
      <c r="FU29" s="3"/>
      <c r="FV29" s="2"/>
      <c r="FW29" s="3"/>
      <c r="FX29" s="3"/>
      <c r="FY29" s="3"/>
      <c r="FZ29" s="11"/>
      <c r="GA29" s="3"/>
      <c r="GB29" s="3"/>
      <c r="GC29" s="3"/>
      <c r="GD29" s="3"/>
      <c r="GE29" s="3"/>
      <c r="GF29" s="3"/>
      <c r="GG29" s="2"/>
      <c r="GH29" s="3"/>
      <c r="GI29" s="3"/>
      <c r="GJ29" s="3"/>
      <c r="GK29" s="11"/>
      <c r="GL29" s="3"/>
      <c r="GM29" s="3"/>
      <c r="GN29" s="3"/>
      <c r="GO29" s="3"/>
      <c r="GP29" s="3"/>
      <c r="GQ29" s="3"/>
      <c r="GR29" s="2"/>
      <c r="GS29" s="3"/>
      <c r="GT29" s="3"/>
      <c r="GU29" s="3"/>
    </row>
    <row r="30" spans="1:203">
      <c r="A30" s="21" t="s">
        <v>62</v>
      </c>
      <c r="B30" s="22">
        <v>8.5</v>
      </c>
      <c r="C30" s="21">
        <v>9.6999999999999993</v>
      </c>
      <c r="D30" s="3"/>
      <c r="E30" s="3"/>
      <c r="F30" s="3"/>
      <c r="G30" s="3"/>
      <c r="H30" s="3"/>
      <c r="I30" s="21" t="s">
        <v>62</v>
      </c>
      <c r="J30" s="22">
        <v>9.7999999999999989</v>
      </c>
      <c r="K30" s="21">
        <v>7.6999999999999993</v>
      </c>
      <c r="L30" s="3">
        <v>2</v>
      </c>
      <c r="M30" s="3">
        <f t="shared" si="0"/>
        <v>17</v>
      </c>
      <c r="N30" s="3">
        <f t="shared" si="1"/>
        <v>19.399999999999999</v>
      </c>
      <c r="O30" s="3">
        <f t="shared" si="2"/>
        <v>1.1411764705882352</v>
      </c>
      <c r="Q30" s="3">
        <f t="shared" si="3"/>
        <v>233.02256751757309</v>
      </c>
      <c r="R30" s="3">
        <f t="shared" si="4"/>
        <v>267.71241830065355</v>
      </c>
      <c r="S30" s="3">
        <f t="shared" si="5"/>
        <v>14.117647058823524</v>
      </c>
      <c r="T30" s="11"/>
      <c r="U30" s="3"/>
      <c r="V30" s="3"/>
      <c r="W30" s="3"/>
      <c r="X30" s="3"/>
      <c r="Y30" s="3"/>
      <c r="Z30" s="3"/>
      <c r="AB30" s="3"/>
      <c r="AC30" s="3"/>
      <c r="AD30" s="3"/>
      <c r="AE30" s="11"/>
      <c r="AF30" s="3"/>
      <c r="AG30" s="3"/>
      <c r="AH30" s="3"/>
      <c r="AI30" s="3"/>
      <c r="AJ30" s="3"/>
      <c r="AK30" s="3"/>
      <c r="AM30" s="3"/>
      <c r="AN30" s="3"/>
      <c r="AO30" s="3"/>
      <c r="AP30" s="11"/>
      <c r="AQ30" s="3"/>
      <c r="AR30" s="3"/>
      <c r="AS30" s="3"/>
      <c r="AT30" s="3"/>
      <c r="AU30" s="3"/>
      <c r="AV30" s="3"/>
      <c r="AX30" s="3"/>
      <c r="AY30" s="3"/>
      <c r="AZ30" s="3"/>
      <c r="BA30" s="11"/>
      <c r="BB30" s="3"/>
      <c r="BC30" s="3"/>
      <c r="BD30" s="3"/>
      <c r="BE30" s="3"/>
      <c r="BF30" s="3"/>
      <c r="BG30" s="3"/>
      <c r="BI30" s="3"/>
      <c r="BJ30" s="3"/>
      <c r="BK30" s="3"/>
      <c r="BL30" s="11"/>
      <c r="BM30" s="3"/>
      <c r="BN30" s="3"/>
      <c r="BO30" s="3"/>
      <c r="BP30" s="3"/>
      <c r="BQ30" s="3"/>
      <c r="BR30" s="3"/>
      <c r="BS30" s="2"/>
      <c r="BT30" s="3"/>
      <c r="BU30" s="3"/>
      <c r="BV30" s="3"/>
      <c r="BW30" s="11"/>
      <c r="BX30" s="3"/>
      <c r="BY30" s="3"/>
      <c r="BZ30" s="3"/>
      <c r="CA30" s="3"/>
      <c r="CB30" s="3"/>
      <c r="CC30" s="3"/>
      <c r="CD30" s="2"/>
      <c r="CE30" s="3"/>
      <c r="CF30" s="3"/>
      <c r="CG30" s="3"/>
      <c r="CH30" s="11"/>
      <c r="CI30" s="3"/>
      <c r="CJ30" s="3"/>
      <c r="CK30" s="3"/>
      <c r="CL30" s="3"/>
      <c r="CM30" s="3"/>
      <c r="CN30" s="3"/>
      <c r="CO30" s="2"/>
      <c r="CP30" s="3"/>
      <c r="CQ30" s="3"/>
      <c r="CR30" s="3"/>
      <c r="CS30" s="11"/>
      <c r="CT30" s="3"/>
      <c r="CU30" s="3"/>
      <c r="CV30" s="3"/>
      <c r="CW30" s="3"/>
      <c r="CX30" s="3"/>
      <c r="CY30" s="3"/>
      <c r="CZ30" s="2"/>
      <c r="DA30" s="3"/>
      <c r="DB30" s="3"/>
      <c r="DC30" s="3"/>
      <c r="DD30" s="11"/>
      <c r="DE30" s="3"/>
      <c r="DF30" s="3"/>
      <c r="DG30" s="3"/>
      <c r="DH30" s="3"/>
      <c r="DI30" s="3"/>
      <c r="DJ30" s="3"/>
      <c r="DK30" s="2"/>
      <c r="DL30" s="3"/>
      <c r="DM30" s="3"/>
      <c r="DN30" s="3"/>
      <c r="DO30" s="11"/>
      <c r="DP30" s="3"/>
      <c r="DQ30" s="3"/>
      <c r="DR30" s="3"/>
      <c r="DS30" s="3"/>
      <c r="DT30" s="3"/>
      <c r="DU30" s="3"/>
      <c r="DV30" s="2"/>
      <c r="DW30" s="3"/>
      <c r="DX30" s="3"/>
      <c r="DY30" s="3"/>
      <c r="DZ30" s="7"/>
      <c r="EA30" s="3"/>
      <c r="EB30" s="3"/>
      <c r="EC30" s="3"/>
      <c r="ED30" s="3"/>
      <c r="EE30" s="3"/>
      <c r="EF30" s="3"/>
      <c r="EG30" s="3"/>
      <c r="EH30" s="11"/>
      <c r="EI30" s="3"/>
      <c r="EJ30" s="3"/>
      <c r="EK30" s="3"/>
      <c r="EL30" s="3"/>
      <c r="EM30" s="3"/>
      <c r="EN30" s="3"/>
      <c r="EO30" s="2"/>
      <c r="EP30" s="3"/>
      <c r="EQ30" s="3"/>
      <c r="ER30" s="3"/>
      <c r="ES30" s="11"/>
      <c r="ET30" s="3"/>
      <c r="EU30" s="3"/>
      <c r="EV30" s="3"/>
      <c r="EW30" s="3"/>
      <c r="EX30" s="3"/>
      <c r="EY30" s="3"/>
      <c r="EZ30" s="2"/>
      <c r="FA30" s="3"/>
      <c r="FB30" s="3"/>
      <c r="FC30" s="3"/>
      <c r="FD30" s="11"/>
      <c r="FE30" s="3"/>
      <c r="FF30" s="3"/>
      <c r="FG30" s="3"/>
      <c r="FH30" s="3"/>
      <c r="FI30" s="3"/>
      <c r="FJ30" s="3"/>
      <c r="FK30" s="2"/>
      <c r="FL30" s="3"/>
      <c r="FM30" s="3"/>
      <c r="FN30" s="3"/>
      <c r="FO30" s="11"/>
      <c r="FP30" s="3"/>
      <c r="FQ30" s="3"/>
      <c r="FR30" s="3"/>
      <c r="FS30" s="3"/>
      <c r="FT30" s="3"/>
      <c r="FU30" s="3"/>
      <c r="FV30" s="2"/>
      <c r="FW30" s="3"/>
      <c r="FX30" s="3"/>
      <c r="FY30" s="3"/>
      <c r="FZ30" s="11"/>
      <c r="GA30" s="3"/>
      <c r="GB30" s="3"/>
      <c r="GC30" s="3"/>
      <c r="GD30" s="3"/>
      <c r="GE30" s="3"/>
      <c r="GF30" s="3"/>
      <c r="GG30" s="2"/>
      <c r="GH30" s="3"/>
      <c r="GI30" s="3"/>
      <c r="GJ30" s="3"/>
      <c r="GK30" s="11"/>
      <c r="GL30" s="3"/>
      <c r="GM30" s="3"/>
      <c r="GN30" s="3"/>
      <c r="GO30" s="3"/>
      <c r="GP30" s="3"/>
      <c r="GQ30" s="3"/>
      <c r="GR30" s="2"/>
      <c r="GS30" s="3"/>
      <c r="GT30" s="3"/>
      <c r="GU30" s="3"/>
    </row>
    <row r="31" spans="1:203">
      <c r="A31" s="21" t="s">
        <v>63</v>
      </c>
      <c r="B31" s="22">
        <v>3.8</v>
      </c>
      <c r="C31" s="21">
        <v>3.6</v>
      </c>
      <c r="I31" s="21" t="s">
        <v>63</v>
      </c>
      <c r="J31" s="22">
        <v>2.06</v>
      </c>
      <c r="K31" s="21">
        <v>0.95</v>
      </c>
      <c r="L31" s="3">
        <v>10</v>
      </c>
      <c r="M31" s="3">
        <f t="shared" si="0"/>
        <v>38</v>
      </c>
      <c r="N31" s="3">
        <f t="shared" si="1"/>
        <v>36</v>
      </c>
      <c r="O31" s="3">
        <f t="shared" si="2"/>
        <v>0.94736842105263153</v>
      </c>
      <c r="Q31" s="3">
        <f t="shared" si="3"/>
        <v>176.46474677259187</v>
      </c>
      <c r="R31" s="3">
        <f t="shared" si="4"/>
        <v>205.26315789473682</v>
      </c>
      <c r="S31" s="3">
        <f t="shared" si="5"/>
        <v>-5.2631578947368478</v>
      </c>
      <c r="X31" s="3"/>
      <c r="AE31" s="6"/>
      <c r="BA31" s="6"/>
      <c r="BL31" s="6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6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6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6"/>
      <c r="CT31" s="2"/>
      <c r="CU31" s="2"/>
      <c r="CV31" s="2"/>
      <c r="CW31" s="2"/>
      <c r="CX31" s="2"/>
      <c r="CY31" s="2"/>
      <c r="CZ31" s="2"/>
      <c r="DA31" s="2"/>
      <c r="DB31" s="2"/>
      <c r="DC31" s="2"/>
    </row>
    <row r="32" spans="1:203">
      <c r="A32" s="21" t="s">
        <v>64</v>
      </c>
      <c r="B32" s="22">
        <v>17.7</v>
      </c>
      <c r="C32" s="21">
        <v>18</v>
      </c>
      <c r="I32" s="21" t="s">
        <v>64</v>
      </c>
      <c r="J32" s="22">
        <v>16.66</v>
      </c>
      <c r="K32" s="21">
        <v>17</v>
      </c>
      <c r="L32" s="3">
        <v>1</v>
      </c>
      <c r="M32" s="3">
        <f t="shared" si="0"/>
        <v>17.7</v>
      </c>
      <c r="N32" s="3">
        <f t="shared" si="1"/>
        <v>18</v>
      </c>
      <c r="O32" s="3">
        <f t="shared" si="2"/>
        <v>1.0169491525423728</v>
      </c>
      <c r="Q32" s="3">
        <f t="shared" si="3"/>
        <v>196.77006715701953</v>
      </c>
      <c r="R32" s="3">
        <f t="shared" si="4"/>
        <v>227.683615819209</v>
      </c>
      <c r="S32" s="3">
        <f t="shared" si="5"/>
        <v>1.6949152542372836</v>
      </c>
    </row>
    <row r="33" spans="1:19">
      <c r="A33" s="21" t="s">
        <v>65</v>
      </c>
      <c r="B33" s="22">
        <v>3.1</v>
      </c>
      <c r="C33" s="21">
        <v>2.6</v>
      </c>
      <c r="I33" s="21" t="s">
        <v>65</v>
      </c>
      <c r="J33" s="22">
        <v>2.5999999999999996</v>
      </c>
      <c r="K33" s="21">
        <v>2.95</v>
      </c>
      <c r="L33" s="3">
        <v>5</v>
      </c>
      <c r="M33" s="3">
        <f t="shared" si="0"/>
        <v>15.5</v>
      </c>
      <c r="N33" s="3">
        <f t="shared" si="1"/>
        <v>13</v>
      </c>
      <c r="O33" s="3">
        <f t="shared" si="2"/>
        <v>0.83870967741935487</v>
      </c>
      <c r="Q33" s="3">
        <f t="shared" si="3"/>
        <v>144.75552850476774</v>
      </c>
      <c r="R33" s="3">
        <f t="shared" si="4"/>
        <v>170.25089605734766</v>
      </c>
      <c r="S33" s="3">
        <f t="shared" si="5"/>
        <v>-16.129032258064512</v>
      </c>
    </row>
    <row r="34" spans="1:19">
      <c r="A34" s="21" t="s">
        <v>23</v>
      </c>
      <c r="B34" s="22">
        <v>4.3</v>
      </c>
      <c r="C34" s="21">
        <v>9.8000000000000007</v>
      </c>
      <c r="I34" s="21" t="s">
        <v>23</v>
      </c>
      <c r="J34" s="22">
        <v>5.54</v>
      </c>
      <c r="K34" s="21">
        <v>6.35</v>
      </c>
      <c r="L34" s="3">
        <v>1</v>
      </c>
      <c r="M34" s="3">
        <f t="shared" si="0"/>
        <v>4.3</v>
      </c>
      <c r="N34" s="3">
        <f t="shared" si="1"/>
        <v>9.8000000000000007</v>
      </c>
      <c r="O34" s="3">
        <f t="shared" si="2"/>
        <v>2.2790697674418605</v>
      </c>
      <c r="Q34" s="3">
        <f t="shared" si="3"/>
        <v>565.08702647359962</v>
      </c>
      <c r="R34" s="3">
        <f t="shared" si="4"/>
        <v>634.36692506459951</v>
      </c>
      <c r="S34" s="3">
        <f t="shared" si="5"/>
        <v>127.90697674418605</v>
      </c>
    </row>
    <row r="35" spans="1:19">
      <c r="A35" s="21" t="s">
        <v>43</v>
      </c>
      <c r="B35" s="22">
        <v>94.2</v>
      </c>
      <c r="C35" s="21">
        <v>130.30000000000001</v>
      </c>
      <c r="I35" s="21" t="s">
        <v>43</v>
      </c>
      <c r="J35" s="22">
        <v>83.38000000000001</v>
      </c>
      <c r="K35" s="21">
        <v>68.349999999999994</v>
      </c>
      <c r="L35" s="2">
        <v>0.3</v>
      </c>
      <c r="M35" s="3">
        <f t="shared" si="0"/>
        <v>28.26</v>
      </c>
      <c r="N35" s="3">
        <f t="shared" si="1"/>
        <v>39.090000000000003</v>
      </c>
      <c r="O35" s="3">
        <f t="shared" si="2"/>
        <v>1.3832271762208068</v>
      </c>
      <c r="Q35" s="3">
        <f t="shared" si="3"/>
        <v>303.65874828078898</v>
      </c>
      <c r="R35" s="3">
        <f t="shared" si="4"/>
        <v>345.70653456003777</v>
      </c>
      <c r="S35" s="3">
        <f t="shared" si="5"/>
        <v>38.322717622080681</v>
      </c>
    </row>
    <row r="36" spans="1:19">
      <c r="A36" s="21" t="s">
        <v>27</v>
      </c>
      <c r="B36" s="22">
        <v>1351.1</v>
      </c>
      <c r="C36" s="21">
        <v>1109.0999999999999</v>
      </c>
      <c r="I36" s="21" t="s">
        <v>27</v>
      </c>
      <c r="J36" s="22">
        <v>1161.3799999999999</v>
      </c>
      <c r="K36" s="21">
        <v>1141.5</v>
      </c>
      <c r="L36" s="2">
        <v>0.01</v>
      </c>
      <c r="M36" s="3">
        <f t="shared" si="0"/>
        <v>13.510999999999999</v>
      </c>
      <c r="N36" s="3">
        <f t="shared" si="1"/>
        <v>11.090999999999999</v>
      </c>
      <c r="O36" s="3">
        <f t="shared" si="2"/>
        <v>0.82088668492339578</v>
      </c>
      <c r="Q36" s="3">
        <f t="shared" si="3"/>
        <v>139.55435333613565</v>
      </c>
      <c r="R36" s="3">
        <f t="shared" si="4"/>
        <v>164.50793180864974</v>
      </c>
      <c r="S36" s="3">
        <f t="shared" si="5"/>
        <v>-17.911331507660421</v>
      </c>
    </row>
    <row r="37" spans="1:19">
      <c r="A37" s="21" t="s">
        <v>66</v>
      </c>
      <c r="B37" s="22">
        <v>0.3</v>
      </c>
      <c r="C37" s="21">
        <v>0.8</v>
      </c>
      <c r="I37" s="21" t="s">
        <v>66</v>
      </c>
      <c r="J37" s="22">
        <v>0.55999999999999994</v>
      </c>
      <c r="K37" s="21">
        <v>0.8</v>
      </c>
      <c r="L37" s="2">
        <v>50</v>
      </c>
      <c r="M37" s="3">
        <f t="shared" si="0"/>
        <v>15</v>
      </c>
      <c r="N37" s="3">
        <f t="shared" si="1"/>
        <v>40</v>
      </c>
      <c r="O37" s="3">
        <f t="shared" si="2"/>
        <v>2.6666666666666665</v>
      </c>
      <c r="Q37" s="3">
        <f t="shared" si="3"/>
        <v>678.1970649895178</v>
      </c>
      <c r="R37" s="3">
        <f t="shared" si="4"/>
        <v>759.25925925925912</v>
      </c>
      <c r="S37" s="3">
        <f t="shared" si="5"/>
        <v>166.66666666666666</v>
      </c>
    </row>
    <row r="38" spans="1:19">
      <c r="A38" s="21" t="s">
        <v>67</v>
      </c>
      <c r="B38" s="22">
        <v>4.9000000000000004</v>
      </c>
      <c r="C38" s="21">
        <v>2.5</v>
      </c>
      <c r="I38" s="21" t="s">
        <v>67</v>
      </c>
      <c r="J38" s="22">
        <v>3.08</v>
      </c>
      <c r="K38" s="21">
        <v>3.75</v>
      </c>
      <c r="L38" s="2">
        <v>10</v>
      </c>
      <c r="M38" s="3">
        <f t="shared" si="0"/>
        <v>49</v>
      </c>
      <c r="N38" s="3">
        <f t="shared" si="1"/>
        <v>25</v>
      </c>
      <c r="O38" s="3">
        <f t="shared" si="2"/>
        <v>0.51020408163265307</v>
      </c>
      <c r="Q38" s="3">
        <f t="shared" si="3"/>
        <v>48.889744577076129</v>
      </c>
      <c r="R38" s="3">
        <f t="shared" si="4"/>
        <v>64.399092970521536</v>
      </c>
      <c r="S38" s="3">
        <f t="shared" si="5"/>
        <v>-48.979591836734691</v>
      </c>
    </row>
    <row r="39" spans="1:19">
      <c r="A39" s="21" t="s">
        <v>68</v>
      </c>
      <c r="B39" s="22">
        <v>2</v>
      </c>
      <c r="C39" s="21">
        <v>2</v>
      </c>
      <c r="I39" s="21" t="s">
        <v>68</v>
      </c>
      <c r="J39" s="22">
        <v>1.1800000000000002</v>
      </c>
      <c r="K39" s="21">
        <v>0.9</v>
      </c>
      <c r="L39" s="2">
        <v>10</v>
      </c>
      <c r="M39" s="3">
        <f>L39*B39</f>
        <v>20</v>
      </c>
      <c r="N39" s="3">
        <f t="shared" si="1"/>
        <v>20</v>
      </c>
      <c r="O39" s="3">
        <f t="shared" si="2"/>
        <v>1</v>
      </c>
      <c r="Q39" s="3">
        <f t="shared" si="3"/>
        <v>191.82389937106922</v>
      </c>
      <c r="R39" s="3">
        <f t="shared" si="4"/>
        <v>222.22222222222223</v>
      </c>
      <c r="S39" s="3">
        <f t="shared" si="5"/>
        <v>0</v>
      </c>
    </row>
    <row r="40" spans="1:19">
      <c r="A40" s="21" t="s">
        <v>69</v>
      </c>
      <c r="B40" s="22">
        <v>44</v>
      </c>
      <c r="C40" s="21">
        <v>58</v>
      </c>
      <c r="I40" s="21" t="s">
        <v>69</v>
      </c>
      <c r="J40" s="22">
        <v>49.2</v>
      </c>
      <c r="K40" s="21">
        <v>46.5</v>
      </c>
      <c r="L40" s="2">
        <v>0.5</v>
      </c>
      <c r="M40" s="3">
        <f t="shared" si="0"/>
        <v>22</v>
      </c>
      <c r="N40" s="3">
        <f t="shared" si="1"/>
        <v>29</v>
      </c>
      <c r="O40" s="3">
        <f t="shared" si="2"/>
        <v>1.3181818181818181</v>
      </c>
      <c r="Q40" s="3">
        <f t="shared" si="3"/>
        <v>284.67695826186394</v>
      </c>
      <c r="R40" s="3">
        <f t="shared" si="4"/>
        <v>324.74747474747471</v>
      </c>
      <c r="S40" s="3">
        <f t="shared" si="5"/>
        <v>31.818181818181813</v>
      </c>
    </row>
    <row r="41" spans="1:19">
      <c r="A41" s="21" t="s">
        <v>22</v>
      </c>
      <c r="B41" s="22">
        <v>161.4</v>
      </c>
      <c r="C41" s="21">
        <v>100</v>
      </c>
      <c r="I41" s="21" t="s">
        <v>22</v>
      </c>
      <c r="J41" s="22">
        <v>104.96</v>
      </c>
      <c r="K41" s="21">
        <v>111</v>
      </c>
      <c r="L41" s="26">
        <v>0.3</v>
      </c>
      <c r="M41" s="3">
        <f t="shared" si="0"/>
        <v>48.42</v>
      </c>
      <c r="N41" s="3">
        <f t="shared" si="1"/>
        <v>30</v>
      </c>
      <c r="O41" s="3">
        <f t="shared" si="2"/>
        <v>0.61957868649318459</v>
      </c>
      <c r="Q41" s="3">
        <f t="shared" si="3"/>
        <v>80.807868259646341</v>
      </c>
      <c r="R41" s="3">
        <f t="shared" si="4"/>
        <v>99.642021203359477</v>
      </c>
      <c r="S41" s="3">
        <f t="shared" si="5"/>
        <v>-38.042131350681544</v>
      </c>
    </row>
    <row r="42" spans="1:19">
      <c r="A42" s="21" t="s">
        <v>24</v>
      </c>
      <c r="B42" s="22">
        <v>8.1</v>
      </c>
      <c r="C42" s="21">
        <v>10.5</v>
      </c>
      <c r="I42" s="21" t="s">
        <v>24</v>
      </c>
      <c r="J42" s="22">
        <v>7.74</v>
      </c>
      <c r="K42" s="21">
        <v>7.0500000000000007</v>
      </c>
      <c r="L42" s="2">
        <v>2</v>
      </c>
      <c r="M42" s="3">
        <f t="shared" si="0"/>
        <v>16.2</v>
      </c>
      <c r="N42" s="3">
        <f t="shared" si="1"/>
        <v>21</v>
      </c>
      <c r="O42" s="3">
        <f t="shared" si="2"/>
        <v>1.2962962962962963</v>
      </c>
      <c r="Q42" s="3">
        <f t="shared" si="3"/>
        <v>278.29023992546007</v>
      </c>
      <c r="R42" s="3">
        <f t="shared" si="4"/>
        <v>317.69547325102883</v>
      </c>
      <c r="S42" s="3">
        <f t="shared" si="5"/>
        <v>29.629629629629626</v>
      </c>
    </row>
    <row r="43" spans="1:19">
      <c r="A43" s="21" t="s">
        <v>70</v>
      </c>
      <c r="B43" s="22">
        <v>28.3</v>
      </c>
      <c r="C43" s="21">
        <v>22.7</v>
      </c>
      <c r="I43" s="21" t="s">
        <v>70</v>
      </c>
      <c r="J43" s="22">
        <v>23.380000000000003</v>
      </c>
      <c r="K43" s="21">
        <v>24.15</v>
      </c>
      <c r="L43" s="26">
        <v>1</v>
      </c>
      <c r="M43" s="3">
        <f t="shared" si="0"/>
        <v>28.3</v>
      </c>
      <c r="N43" s="3">
        <f t="shared" si="1"/>
        <v>22.7</v>
      </c>
      <c r="O43" s="3">
        <f t="shared" si="2"/>
        <v>0.80212014134275611</v>
      </c>
      <c r="Q43" s="3">
        <f t="shared" si="3"/>
        <v>134.07782741071625</v>
      </c>
      <c r="R43" s="3">
        <f t="shared" si="4"/>
        <v>158.46093443266588</v>
      </c>
      <c r="S43" s="3">
        <f t="shared" si="5"/>
        <v>-19.787985865724387</v>
      </c>
    </row>
    <row r="44" spans="1:19">
      <c r="A44" s="21" t="s">
        <v>71</v>
      </c>
      <c r="B44" s="22">
        <v>51.8</v>
      </c>
      <c r="C44" s="21">
        <v>42.8</v>
      </c>
      <c r="I44" s="21" t="s">
        <v>71</v>
      </c>
      <c r="J44" s="22">
        <v>49.62</v>
      </c>
      <c r="K44" s="21">
        <v>59.3</v>
      </c>
      <c r="L44" s="2">
        <v>0.5</v>
      </c>
      <c r="M44" s="3">
        <f t="shared" si="0"/>
        <v>25.9</v>
      </c>
      <c r="N44" s="3">
        <f t="shared" si="1"/>
        <v>21.4</v>
      </c>
      <c r="O44" s="3">
        <f t="shared" si="2"/>
        <v>0.82625482625482627</v>
      </c>
      <c r="Q44" s="3">
        <f t="shared" si="3"/>
        <v>141.1209052718487</v>
      </c>
      <c r="R44" s="3">
        <f t="shared" si="4"/>
        <v>166.23766623766625</v>
      </c>
      <c r="S44" s="3">
        <f t="shared" si="5"/>
        <v>-17.374517374517374</v>
      </c>
    </row>
    <row r="45" spans="1:19">
      <c r="A45" s="21" t="s">
        <v>72</v>
      </c>
      <c r="B45" s="22">
        <v>6.09</v>
      </c>
      <c r="C45" s="21">
        <v>5.0199999999999996</v>
      </c>
      <c r="I45" s="21" t="s">
        <v>72</v>
      </c>
      <c r="J45" s="22">
        <v>5.6319999999999997</v>
      </c>
      <c r="K45" s="21">
        <v>6.7050000000000001</v>
      </c>
      <c r="L45" s="2">
        <v>1.5</v>
      </c>
      <c r="M45" s="3">
        <f t="shared" si="0"/>
        <v>9.1349999999999998</v>
      </c>
      <c r="N45" s="3">
        <f t="shared" si="1"/>
        <v>7.5299999999999994</v>
      </c>
      <c r="O45" s="3">
        <f t="shared" si="2"/>
        <v>0.82430213464696223</v>
      </c>
      <c r="Q45" s="3">
        <f t="shared" si="3"/>
        <v>140.55106319257266</v>
      </c>
      <c r="R45" s="3">
        <f t="shared" si="4"/>
        <v>165.60846560846559</v>
      </c>
      <c r="S45" s="3">
        <f t="shared" si="5"/>
        <v>-17.569786535303777</v>
      </c>
    </row>
    <row r="46" spans="1:19">
      <c r="A46" s="21" t="s">
        <v>73</v>
      </c>
      <c r="B46" s="22">
        <v>25.6</v>
      </c>
      <c r="C46" s="21">
        <v>18.7</v>
      </c>
      <c r="I46" s="21" t="s">
        <v>73</v>
      </c>
      <c r="J46" s="22">
        <v>22.28</v>
      </c>
      <c r="K46" s="21">
        <v>24.5</v>
      </c>
      <c r="L46" s="2">
        <v>1</v>
      </c>
      <c r="M46" s="3">
        <f t="shared" si="0"/>
        <v>25.6</v>
      </c>
      <c r="N46" s="3">
        <f t="shared" si="1"/>
        <v>18.7</v>
      </c>
      <c r="O46" s="3">
        <f t="shared" si="2"/>
        <v>0.73046874999999989</v>
      </c>
      <c r="Q46" s="3">
        <f t="shared" si="3"/>
        <v>113.16823899371067</v>
      </c>
      <c r="R46" s="3">
        <f t="shared" si="4"/>
        <v>135.37326388888883</v>
      </c>
      <c r="S46" s="3">
        <f t="shared" si="5"/>
        <v>-26.953125000000011</v>
      </c>
    </row>
    <row r="47" spans="1:19">
      <c r="A47" s="21" t="s">
        <v>74</v>
      </c>
      <c r="B47" s="22">
        <v>4.1399999999999997</v>
      </c>
      <c r="C47" s="21">
        <v>3.5</v>
      </c>
      <c r="I47" s="21" t="s">
        <v>74</v>
      </c>
      <c r="J47" s="22">
        <v>3.6700000000000004</v>
      </c>
      <c r="K47" s="21">
        <v>4.3</v>
      </c>
      <c r="L47" s="2">
        <v>5</v>
      </c>
      <c r="M47" s="3">
        <f t="shared" si="0"/>
        <v>20.7</v>
      </c>
      <c r="N47" s="3">
        <f t="shared" si="1"/>
        <v>17.5</v>
      </c>
      <c r="O47" s="3">
        <f t="shared" si="2"/>
        <v>0.84541062801932365</v>
      </c>
      <c r="Q47" s="3">
        <f t="shared" si="3"/>
        <v>146.7110260383435</v>
      </c>
      <c r="R47" s="3">
        <f t="shared" si="4"/>
        <v>172.41009125067092</v>
      </c>
      <c r="S47" s="3">
        <f t="shared" si="5"/>
        <v>-15.458937198067634</v>
      </c>
    </row>
    <row r="48" spans="1:19">
      <c r="A48" s="21" t="s">
        <v>75</v>
      </c>
      <c r="B48" s="22">
        <v>1.18</v>
      </c>
      <c r="C48" s="21">
        <v>0.86</v>
      </c>
      <c r="I48" s="21" t="s">
        <v>75</v>
      </c>
      <c r="J48" s="22">
        <v>0.99399999999999999</v>
      </c>
      <c r="K48" s="21">
        <v>1.02</v>
      </c>
      <c r="L48" s="26">
        <v>10</v>
      </c>
      <c r="M48" s="3">
        <f t="shared" si="0"/>
        <v>11.799999999999999</v>
      </c>
      <c r="N48" s="3">
        <f t="shared" si="1"/>
        <v>8.6</v>
      </c>
      <c r="O48" s="3">
        <f t="shared" si="2"/>
        <v>0.72881355932203395</v>
      </c>
      <c r="Q48" s="3">
        <f t="shared" si="3"/>
        <v>112.685214795864</v>
      </c>
      <c r="R48" s="3">
        <f t="shared" si="4"/>
        <v>134.83992467043316</v>
      </c>
      <c r="S48" s="3">
        <f t="shared" si="5"/>
        <v>-27.118644067796605</v>
      </c>
    </row>
    <row r="49" spans="1:19">
      <c r="A49" s="21" t="s">
        <v>76</v>
      </c>
      <c r="B49" s="22">
        <v>2.84</v>
      </c>
      <c r="C49" s="21">
        <v>2.83</v>
      </c>
      <c r="I49" s="21" t="s">
        <v>76</v>
      </c>
      <c r="J49" s="22">
        <v>2.61</v>
      </c>
      <c r="K49" s="21">
        <v>2.7949999999999999</v>
      </c>
      <c r="L49" s="26">
        <v>10</v>
      </c>
      <c r="M49" s="3">
        <f t="shared" si="0"/>
        <v>28.4</v>
      </c>
      <c r="N49" s="3">
        <f t="shared" si="1"/>
        <v>28.3</v>
      </c>
      <c r="O49" s="3">
        <f t="shared" si="2"/>
        <v>0.99647887323943674</v>
      </c>
      <c r="Q49" s="3">
        <f t="shared" si="3"/>
        <v>190.79635042962181</v>
      </c>
      <c r="R49" s="3">
        <f t="shared" si="4"/>
        <v>221.08763693270737</v>
      </c>
      <c r="S49" s="3">
        <f t="shared" si="5"/>
        <v>-0.35211267605632646</v>
      </c>
    </row>
    <row r="50" spans="1:19">
      <c r="A50" s="21" t="s">
        <v>77</v>
      </c>
      <c r="B50" s="22">
        <v>0.35</v>
      </c>
      <c r="C50" s="21">
        <v>0.36</v>
      </c>
      <c r="I50" s="21" t="s">
        <v>77</v>
      </c>
      <c r="J50" s="22">
        <v>0.30999999999999994</v>
      </c>
      <c r="K50" s="21">
        <v>0.315</v>
      </c>
      <c r="L50" s="2">
        <v>30</v>
      </c>
      <c r="M50" s="3">
        <f t="shared" si="0"/>
        <v>10.5</v>
      </c>
      <c r="N50" s="3">
        <f t="shared" si="1"/>
        <v>10.799999999999999</v>
      </c>
      <c r="O50" s="3">
        <f t="shared" si="2"/>
        <v>1.0285714285714285</v>
      </c>
      <c r="Q50" s="3">
        <f t="shared" si="3"/>
        <v>200.16172506738545</v>
      </c>
      <c r="R50" s="3">
        <f t="shared" si="4"/>
        <v>231.42857142857142</v>
      </c>
      <c r="S50" s="3">
        <f t="shared" si="5"/>
        <v>2.857142857142847</v>
      </c>
    </row>
    <row r="51" spans="1:19">
      <c r="A51" s="21" t="s">
        <v>78</v>
      </c>
      <c r="B51" s="22">
        <v>2.08</v>
      </c>
      <c r="C51" s="21">
        <v>1.73</v>
      </c>
      <c r="I51" s="21" t="s">
        <v>78</v>
      </c>
      <c r="J51" s="22">
        <v>1.6099999999999999</v>
      </c>
      <c r="K51" s="21">
        <v>1.48</v>
      </c>
      <c r="L51" s="2">
        <v>10</v>
      </c>
      <c r="M51" s="3">
        <f t="shared" si="0"/>
        <v>20.8</v>
      </c>
      <c r="N51" s="3">
        <f t="shared" si="1"/>
        <v>17.3</v>
      </c>
      <c r="O51" s="3">
        <f t="shared" si="2"/>
        <v>0.83173076923076927</v>
      </c>
      <c r="Q51" s="3">
        <f t="shared" si="3"/>
        <v>142.718916303822</v>
      </c>
      <c r="R51" s="3">
        <f t="shared" si="4"/>
        <v>168.00213675213675</v>
      </c>
      <c r="S51" s="3">
        <f t="shared" si="5"/>
        <v>-16.826923076923073</v>
      </c>
    </row>
    <row r="52" spans="1:19">
      <c r="A52" s="21" t="s">
        <v>79</v>
      </c>
      <c r="B52" s="22">
        <v>0.23</v>
      </c>
      <c r="C52" s="21">
        <v>0.3</v>
      </c>
      <c r="I52" s="21" t="s">
        <v>79</v>
      </c>
      <c r="J52" s="22">
        <v>0.22999999999999998</v>
      </c>
      <c r="K52" s="21">
        <v>0.22500000000000001</v>
      </c>
      <c r="L52" s="2">
        <v>50</v>
      </c>
      <c r="M52" s="3">
        <f t="shared" si="0"/>
        <v>11.5</v>
      </c>
      <c r="N52" s="3">
        <f t="shared" si="1"/>
        <v>15</v>
      </c>
      <c r="O52" s="3">
        <f t="shared" si="2"/>
        <v>1.3043478260869565</v>
      </c>
      <c r="Q52" s="3">
        <f t="shared" si="3"/>
        <v>280.6398687448729</v>
      </c>
      <c r="R52" s="3">
        <f t="shared" si="4"/>
        <v>320.28985507246375</v>
      </c>
      <c r="S52" s="3">
        <f t="shared" si="5"/>
        <v>30.434782608695656</v>
      </c>
    </row>
    <row r="53" spans="1:19">
      <c r="A53" s="21" t="s">
        <v>80</v>
      </c>
      <c r="B53" s="22">
        <v>0.86</v>
      </c>
      <c r="C53" s="21">
        <v>0.88</v>
      </c>
      <c r="I53" s="21" t="s">
        <v>80</v>
      </c>
      <c r="J53" s="22">
        <v>0.71599999999999997</v>
      </c>
      <c r="K53" s="21">
        <v>0.59499999999999997</v>
      </c>
      <c r="L53" s="2">
        <v>50</v>
      </c>
      <c r="M53" s="3">
        <f t="shared" si="0"/>
        <v>43</v>
      </c>
      <c r="N53" s="3">
        <f t="shared" si="1"/>
        <v>44</v>
      </c>
      <c r="O53" s="3">
        <f t="shared" si="2"/>
        <v>1.0232558139534884</v>
      </c>
      <c r="Q53" s="3">
        <f t="shared" si="3"/>
        <v>198.61050168202433</v>
      </c>
      <c r="R53" s="3">
        <f t="shared" si="4"/>
        <v>229.71576227390182</v>
      </c>
      <c r="S53" s="3">
        <f t="shared" si="5"/>
        <v>2.3255813953488413</v>
      </c>
    </row>
    <row r="54" spans="1:19">
      <c r="A54" s="21" t="s">
        <v>81</v>
      </c>
      <c r="B54" s="22">
        <v>0.13</v>
      </c>
      <c r="C54" s="21">
        <v>0.14000000000000001</v>
      </c>
      <c r="I54" s="21" t="s">
        <v>81</v>
      </c>
      <c r="J54" s="22">
        <v>9.6000000000000002E-2</v>
      </c>
      <c r="K54" s="21">
        <v>0.08</v>
      </c>
      <c r="L54" s="2">
        <v>50</v>
      </c>
      <c r="M54" s="3">
        <f t="shared" si="0"/>
        <v>6.5</v>
      </c>
      <c r="N54" s="3">
        <f t="shared" si="1"/>
        <v>7.0000000000000009</v>
      </c>
      <c r="O54" s="3">
        <f t="shared" si="2"/>
        <v>1.0769230769230771</v>
      </c>
      <c r="Q54" s="3">
        <f t="shared" si="3"/>
        <v>214.27189163038224</v>
      </c>
      <c r="R54" s="3">
        <f t="shared" si="4"/>
        <v>247.00854700854705</v>
      </c>
      <c r="S54" s="3">
        <f t="shared" si="5"/>
        <v>7.6923076923077094</v>
      </c>
    </row>
    <row r="55" spans="1:19">
      <c r="A55" s="21" t="s">
        <v>82</v>
      </c>
      <c r="B55" s="22">
        <v>0.88</v>
      </c>
      <c r="C55" s="21">
        <v>0.96</v>
      </c>
      <c r="I55" s="21" t="s">
        <v>82</v>
      </c>
      <c r="J55" s="22">
        <v>0.73399999999999999</v>
      </c>
      <c r="K55" s="21">
        <v>0.63</v>
      </c>
      <c r="L55" s="2">
        <v>50</v>
      </c>
      <c r="M55" s="3">
        <f t="shared" si="0"/>
        <v>44</v>
      </c>
      <c r="N55" s="3">
        <f t="shared" si="1"/>
        <v>48</v>
      </c>
      <c r="O55" s="3">
        <f t="shared" si="2"/>
        <v>1.0909090909090908</v>
      </c>
      <c r="Q55" s="3">
        <f t="shared" si="3"/>
        <v>218.35334476843911</v>
      </c>
      <c r="R55" s="3">
        <f t="shared" si="4"/>
        <v>251.51515151515147</v>
      </c>
      <c r="S55" s="3">
        <f t="shared" si="5"/>
        <v>9.0909090909090828</v>
      </c>
    </row>
    <row r="56" spans="1:19">
      <c r="A56" s="21" t="s">
        <v>83</v>
      </c>
      <c r="B56" s="22">
        <v>0.09</v>
      </c>
      <c r="C56" s="21">
        <v>0.17</v>
      </c>
      <c r="I56" s="21" t="s">
        <v>83</v>
      </c>
      <c r="J56" s="22">
        <v>0.1</v>
      </c>
      <c r="K56" s="21">
        <v>9.5000000000000001E-2</v>
      </c>
      <c r="L56" s="2">
        <v>150</v>
      </c>
      <c r="M56" s="3">
        <f t="shared" si="0"/>
        <v>13.5</v>
      </c>
      <c r="N56" s="3">
        <f t="shared" si="1"/>
        <v>25.500000000000004</v>
      </c>
      <c r="O56" s="3">
        <f t="shared" si="2"/>
        <v>1.8888888888888891</v>
      </c>
      <c r="Q56" s="3">
        <f t="shared" si="3"/>
        <v>451.22292103424184</v>
      </c>
      <c r="R56" s="3">
        <f t="shared" si="4"/>
        <v>508.64197530864203</v>
      </c>
      <c r="S56" s="3">
        <f t="shared" si="5"/>
        <v>88.8888888888889</v>
      </c>
    </row>
    <row r="57" spans="1:19">
      <c r="A57" s="21" t="s">
        <v>84</v>
      </c>
      <c r="B57" s="22">
        <v>0.02</v>
      </c>
      <c r="C57" s="21">
        <v>0.03</v>
      </c>
      <c r="I57" s="21" t="s">
        <v>84</v>
      </c>
      <c r="J57" s="22">
        <v>3.0000000000000006E-2</v>
      </c>
      <c r="K57" s="21">
        <v>0.04</v>
      </c>
      <c r="L57" s="2">
        <v>200</v>
      </c>
      <c r="M57" s="3">
        <f t="shared" si="0"/>
        <v>4</v>
      </c>
      <c r="N57" s="3">
        <f t="shared" si="1"/>
        <v>6</v>
      </c>
      <c r="O57" s="3">
        <f t="shared" si="2"/>
        <v>1.5</v>
      </c>
      <c r="Q57" s="3">
        <f t="shared" si="3"/>
        <v>337.73584905660374</v>
      </c>
      <c r="R57" s="3">
        <f t="shared" si="4"/>
        <v>383.33333333333331</v>
      </c>
      <c r="S57" s="3">
        <f t="shared" si="5"/>
        <v>50</v>
      </c>
    </row>
    <row r="58" spans="1:19">
      <c r="A58" s="21" t="s">
        <v>85</v>
      </c>
      <c r="B58" s="22">
        <v>0.04</v>
      </c>
      <c r="C58" s="21">
        <v>0.02</v>
      </c>
      <c r="I58" s="21" t="s">
        <v>85</v>
      </c>
      <c r="J58" s="22">
        <v>0.03</v>
      </c>
      <c r="K58" s="21">
        <v>0.02</v>
      </c>
      <c r="L58" s="2">
        <v>500</v>
      </c>
      <c r="M58" s="3">
        <f t="shared" si="0"/>
        <v>20</v>
      </c>
      <c r="N58" s="3">
        <f t="shared" si="1"/>
        <v>10</v>
      </c>
      <c r="O58" s="3">
        <f t="shared" si="2"/>
        <v>0.5</v>
      </c>
      <c r="Q58" s="3">
        <f t="shared" si="3"/>
        <v>45.911949685534601</v>
      </c>
      <c r="R58" s="3">
        <f t="shared" si="4"/>
        <v>61.111111111111114</v>
      </c>
      <c r="S58" s="3">
        <f t="shared" si="5"/>
        <v>-50</v>
      </c>
    </row>
    <row r="59" spans="1:19">
      <c r="A59" s="21" t="s">
        <v>86</v>
      </c>
      <c r="B59" s="22">
        <v>0.5</v>
      </c>
      <c r="C59" s="21">
        <v>0.8</v>
      </c>
      <c r="I59" s="21" t="s">
        <v>86</v>
      </c>
      <c r="J59" s="22">
        <v>0.6</v>
      </c>
      <c r="K59" s="21">
        <v>0.7</v>
      </c>
      <c r="L59" s="2">
        <v>10</v>
      </c>
      <c r="M59" s="3">
        <f t="shared" si="0"/>
        <v>5</v>
      </c>
      <c r="N59" s="3">
        <f t="shared" si="1"/>
        <v>8</v>
      </c>
      <c r="O59" s="3">
        <f t="shared" si="2"/>
        <v>1.6</v>
      </c>
      <c r="Q59" s="3">
        <f t="shared" si="3"/>
        <v>366.91823899371076</v>
      </c>
      <c r="R59" s="3">
        <f t="shared" si="4"/>
        <v>415.5555555555556</v>
      </c>
      <c r="S59" s="3">
        <f t="shared" si="5"/>
        <v>60.000000000000007</v>
      </c>
    </row>
    <row r="60" spans="1:19">
      <c r="A60" s="21" t="s">
        <v>87</v>
      </c>
      <c r="B60" s="22">
        <v>13</v>
      </c>
      <c r="C60" s="21">
        <v>12.1</v>
      </c>
      <c r="I60" s="21" t="s">
        <v>87</v>
      </c>
      <c r="J60" s="22">
        <v>14.9</v>
      </c>
      <c r="K60" s="21">
        <v>9.6499999999999986</v>
      </c>
      <c r="L60" s="2">
        <v>2</v>
      </c>
      <c r="M60" s="3">
        <f t="shared" si="0"/>
        <v>26</v>
      </c>
      <c r="N60" s="3">
        <f t="shared" si="1"/>
        <v>24.2</v>
      </c>
      <c r="O60" s="3">
        <f t="shared" si="2"/>
        <v>0.93076923076923079</v>
      </c>
      <c r="Q60" s="3">
        <f t="shared" si="3"/>
        <v>171.62070633768752</v>
      </c>
      <c r="R60" s="3">
        <f t="shared" si="4"/>
        <v>199.91452991452991</v>
      </c>
      <c r="S60" s="3">
        <f t="shared" si="5"/>
        <v>-6.9230769230769207</v>
      </c>
    </row>
    <row r="61" spans="1:19">
      <c r="A61" s="21" t="s">
        <v>88</v>
      </c>
      <c r="B61" s="22">
        <v>1.4</v>
      </c>
      <c r="C61" s="21">
        <v>2.1</v>
      </c>
      <c r="I61" s="21" t="s">
        <v>88</v>
      </c>
      <c r="J61" s="22">
        <v>3.02</v>
      </c>
      <c r="K61" s="21">
        <v>4.95</v>
      </c>
      <c r="L61" s="2">
        <v>5</v>
      </c>
      <c r="M61" s="3">
        <f t="shared" si="0"/>
        <v>7</v>
      </c>
      <c r="N61" s="3">
        <f t="shared" si="1"/>
        <v>10.5</v>
      </c>
      <c r="O61" s="3">
        <f t="shared" si="2"/>
        <v>1.5</v>
      </c>
      <c r="Q61" s="3">
        <f t="shared" si="3"/>
        <v>337.73584905660374</v>
      </c>
      <c r="R61" s="3">
        <f t="shared" si="4"/>
        <v>383.33333333333331</v>
      </c>
      <c r="S61" s="3">
        <f t="shared" si="5"/>
        <v>50</v>
      </c>
    </row>
    <row r="62" spans="1:19">
      <c r="A62" s="21" t="s">
        <v>26</v>
      </c>
      <c r="B62" s="22">
        <v>44</v>
      </c>
      <c r="C62" s="21">
        <v>36</v>
      </c>
      <c r="I62" s="21" t="s">
        <v>26</v>
      </c>
      <c r="J62" s="22">
        <v>37.799999999999997</v>
      </c>
      <c r="K62" s="21">
        <v>30.5</v>
      </c>
      <c r="L62" s="2">
        <v>1</v>
      </c>
      <c r="M62" s="3">
        <f t="shared" si="0"/>
        <v>44</v>
      </c>
      <c r="N62" s="3">
        <f t="shared" si="1"/>
        <v>36</v>
      </c>
      <c r="O62" s="3">
        <f t="shared" si="2"/>
        <v>0.81818181818181823</v>
      </c>
      <c r="Q62" s="3">
        <f t="shared" si="3"/>
        <v>138.76500857632936</v>
      </c>
      <c r="R62" s="3">
        <f t="shared" si="4"/>
        <v>163.63636363636363</v>
      </c>
      <c r="S62" s="3">
        <f t="shared" si="5"/>
        <v>-18.181818181818176</v>
      </c>
    </row>
    <row r="63" spans="1:19">
      <c r="A63" s="21" t="s">
        <v>89</v>
      </c>
      <c r="B63" s="22">
        <v>14.1</v>
      </c>
      <c r="C63" s="21">
        <v>28.2</v>
      </c>
      <c r="I63" s="21" t="s">
        <v>89</v>
      </c>
      <c r="J63" s="22">
        <v>29.279999999999994</v>
      </c>
      <c r="K63" s="21">
        <v>8.15</v>
      </c>
      <c r="L63" s="2">
        <v>1</v>
      </c>
      <c r="M63" s="3">
        <f t="shared" si="0"/>
        <v>14.1</v>
      </c>
      <c r="N63" s="3">
        <f t="shared" si="1"/>
        <v>28.2</v>
      </c>
      <c r="O63" s="3">
        <f t="shared" si="2"/>
        <v>2</v>
      </c>
      <c r="Q63" s="3">
        <f t="shared" si="3"/>
        <v>483.64779874213843</v>
      </c>
      <c r="R63" s="3">
        <f t="shared" si="4"/>
        <v>544.44444444444446</v>
      </c>
      <c r="S63" s="3">
        <f t="shared" si="5"/>
        <v>100</v>
      </c>
    </row>
    <row r="64" spans="1:19">
      <c r="A64" s="19" t="s">
        <v>90</v>
      </c>
      <c r="B64" s="22">
        <v>0.1</v>
      </c>
      <c r="C64" s="21">
        <v>0.1</v>
      </c>
      <c r="I64" s="19" t="s">
        <v>90</v>
      </c>
      <c r="J64" s="22">
        <v>0.1</v>
      </c>
      <c r="K64" s="21">
        <v>0.1</v>
      </c>
      <c r="L64" s="2">
        <v>35</v>
      </c>
      <c r="M64" s="3">
        <f t="shared" si="0"/>
        <v>3.5</v>
      </c>
      <c r="N64" s="3">
        <f t="shared" si="1"/>
        <v>3.5</v>
      </c>
      <c r="O64" s="3">
        <f t="shared" si="2"/>
        <v>1</v>
      </c>
      <c r="Q64" s="3">
        <f t="shared" si="3"/>
        <v>191.82389937106922</v>
      </c>
      <c r="R64" s="3">
        <f t="shared" si="4"/>
        <v>222.22222222222223</v>
      </c>
      <c r="S64" s="3">
        <f t="shared" si="5"/>
        <v>0</v>
      </c>
    </row>
    <row r="65" spans="1:19">
      <c r="A65" s="19" t="s">
        <v>91</v>
      </c>
      <c r="B65" s="22">
        <v>0.1</v>
      </c>
      <c r="C65" s="21">
        <v>0.1</v>
      </c>
      <c r="I65" s="19" t="s">
        <v>91</v>
      </c>
      <c r="J65" s="22">
        <v>0.1</v>
      </c>
      <c r="K65" s="21">
        <v>0.1</v>
      </c>
      <c r="L65" s="2">
        <v>400</v>
      </c>
      <c r="M65" s="3">
        <f t="shared" si="0"/>
        <v>40</v>
      </c>
      <c r="N65" s="3">
        <f t="shared" si="1"/>
        <v>40</v>
      </c>
      <c r="O65" s="3">
        <f t="shared" si="2"/>
        <v>1</v>
      </c>
      <c r="Q65" s="3">
        <f t="shared" si="3"/>
        <v>191.82389937106922</v>
      </c>
      <c r="R65" s="3">
        <f t="shared" si="4"/>
        <v>222.22222222222223</v>
      </c>
      <c r="S65" s="3">
        <f t="shared" si="5"/>
        <v>0</v>
      </c>
    </row>
    <row r="66" spans="1:19">
      <c r="A66" s="21" t="s">
        <v>57</v>
      </c>
      <c r="B66" s="22">
        <v>0.5</v>
      </c>
      <c r="C66" s="21">
        <v>0.5</v>
      </c>
      <c r="I66" s="21" t="s">
        <v>57</v>
      </c>
      <c r="J66" s="22">
        <v>1.3199999999999998</v>
      </c>
      <c r="K66" s="21">
        <v>0.9</v>
      </c>
      <c r="L66" s="2">
        <v>30</v>
      </c>
      <c r="M66" s="3">
        <f t="shared" si="0"/>
        <v>15</v>
      </c>
      <c r="N66" s="3">
        <f t="shared" si="1"/>
        <v>15</v>
      </c>
      <c r="O66" s="3">
        <f t="shared" si="2"/>
        <v>1</v>
      </c>
      <c r="Q66" s="3">
        <f t="shared" si="3"/>
        <v>191.82389937106922</v>
      </c>
      <c r="R66" s="3">
        <f t="shared" si="4"/>
        <v>222.22222222222223</v>
      </c>
      <c r="S66" s="3">
        <f t="shared" si="5"/>
        <v>0</v>
      </c>
    </row>
    <row r="67" spans="1:19">
      <c r="A67" s="21" t="s">
        <v>92</v>
      </c>
      <c r="B67" s="22">
        <v>0.1</v>
      </c>
      <c r="C67" s="21">
        <v>0.2</v>
      </c>
      <c r="I67" s="21" t="s">
        <v>92</v>
      </c>
      <c r="J67" s="22">
        <v>0.13999999999999999</v>
      </c>
      <c r="K67" s="21">
        <v>0.1</v>
      </c>
      <c r="L67" s="2">
        <v>200</v>
      </c>
      <c r="M67" s="3">
        <f t="shared" si="0"/>
        <v>20</v>
      </c>
      <c r="N67" s="3">
        <f t="shared" si="1"/>
        <v>40</v>
      </c>
      <c r="O67" s="3">
        <f t="shared" si="2"/>
        <v>2</v>
      </c>
      <c r="Q67" s="3">
        <f t="shared" si="3"/>
        <v>483.64779874213843</v>
      </c>
      <c r="R67" s="3">
        <f t="shared" si="4"/>
        <v>544.44444444444446</v>
      </c>
      <c r="S67" s="3">
        <f t="shared" si="5"/>
        <v>100</v>
      </c>
    </row>
    <row r="68" spans="1:19">
      <c r="A68" s="19" t="s">
        <v>93</v>
      </c>
      <c r="B68" s="22">
        <v>0.5</v>
      </c>
      <c r="C68" s="21">
        <v>0.5</v>
      </c>
      <c r="I68" s="19" t="s">
        <v>93</v>
      </c>
      <c r="J68" s="22">
        <v>0.5</v>
      </c>
      <c r="K68" s="21">
        <v>0.5</v>
      </c>
      <c r="L68" s="2">
        <v>10</v>
      </c>
      <c r="M68" s="3">
        <f t="shared" si="0"/>
        <v>5</v>
      </c>
      <c r="N68" s="3">
        <f t="shared" si="1"/>
        <v>5</v>
      </c>
      <c r="O68" s="3">
        <f t="shared" si="2"/>
        <v>1</v>
      </c>
      <c r="Q68" s="3">
        <f t="shared" si="3"/>
        <v>191.82389937106922</v>
      </c>
      <c r="R68" s="3">
        <f t="shared" si="4"/>
        <v>222.22222222222223</v>
      </c>
      <c r="S68" s="3">
        <f t="shared" si="5"/>
        <v>0</v>
      </c>
    </row>
  </sheetData>
  <printOptions gridLinesSet="0"/>
  <pageMargins left="0.75" right="0.75" top="1" bottom="1" header="0.5" footer="0.5"/>
  <pageSetup orientation="landscape" horizontalDpi="300" verticalDpi="0" copies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J42:M57"/>
  <sheetViews>
    <sheetView topLeftCell="D3" zoomScale="80" zoomScaleNormal="80" workbookViewId="0">
      <selection activeCell="Q43" sqref="Q43"/>
    </sheetView>
  </sheetViews>
  <sheetFormatPr defaultRowHeight="12"/>
  <sheetData>
    <row r="42" spans="10:13">
      <c r="J42" s="30"/>
      <c r="K42" s="30"/>
      <c r="L42" s="30"/>
      <c r="M42" s="30"/>
    </row>
    <row r="43" spans="10:13">
      <c r="J43" s="30"/>
      <c r="K43" s="30"/>
      <c r="L43" s="30"/>
      <c r="M43" s="30"/>
    </row>
    <row r="44" spans="10:13">
      <c r="J44" s="30"/>
      <c r="K44" s="30"/>
      <c r="L44" s="30"/>
      <c r="M44" s="30"/>
    </row>
    <row r="45" spans="10:13">
      <c r="J45" s="30"/>
      <c r="K45" s="30"/>
      <c r="L45" s="30"/>
      <c r="M45" s="30"/>
    </row>
    <row r="46" spans="10:13">
      <c r="J46" s="30"/>
      <c r="K46" s="30"/>
      <c r="L46" s="30"/>
      <c r="M46" s="30"/>
    </row>
    <row r="47" spans="10:13">
      <c r="J47" s="30"/>
      <c r="K47" s="30"/>
      <c r="L47" s="30"/>
      <c r="M47" s="30"/>
    </row>
    <row r="48" spans="10:13">
      <c r="J48" s="30"/>
      <c r="K48" s="30"/>
      <c r="L48" s="30"/>
      <c r="M48" s="30"/>
    </row>
    <row r="49" spans="10:13">
      <c r="J49" s="30"/>
      <c r="K49" s="30"/>
      <c r="L49" s="30"/>
      <c r="M49" s="30"/>
    </row>
    <row r="50" spans="10:13">
      <c r="J50" s="30"/>
      <c r="K50" s="30"/>
      <c r="L50" s="30"/>
      <c r="M50" s="30"/>
    </row>
    <row r="51" spans="10:13">
      <c r="J51" s="30"/>
      <c r="K51" s="30"/>
      <c r="L51" s="30"/>
      <c r="M51" s="30"/>
    </row>
    <row r="52" spans="10:13">
      <c r="J52" s="30"/>
      <c r="K52" s="30"/>
      <c r="L52" s="30"/>
      <c r="M52" s="30"/>
    </row>
    <row r="53" spans="10:13">
      <c r="J53" s="30"/>
      <c r="K53" s="30"/>
      <c r="L53" s="30"/>
      <c r="M53" s="30"/>
    </row>
    <row r="54" spans="10:13">
      <c r="J54" s="30"/>
      <c r="K54" s="30"/>
      <c r="L54" s="30"/>
      <c r="M54" s="30"/>
    </row>
    <row r="55" spans="10:13">
      <c r="J55" s="30"/>
      <c r="K55" s="30"/>
      <c r="L55" s="30"/>
      <c r="M55" s="30"/>
    </row>
    <row r="56" spans="10:13">
      <c r="J56" s="30"/>
      <c r="K56" s="30"/>
      <c r="L56" s="30"/>
      <c r="M56" s="30"/>
    </row>
    <row r="57" spans="10:13">
      <c r="J57" s="30"/>
      <c r="K57" s="30"/>
      <c r="L57" s="30"/>
      <c r="M57" s="3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LA Data Sheet</vt:lpstr>
      <vt:lpstr>Sheet7</vt:lpstr>
      <vt:lpstr>UAGRB</vt:lpstr>
      <vt:lpstr>Valid 123</vt:lpstr>
      <vt:lpstr>valid 152</vt:lpstr>
      <vt:lpstr>Invalid 84</vt:lpstr>
      <vt:lpstr>Valid LA AVG</vt:lpstr>
      <vt:lpstr>Sheet1</vt:lpstr>
      <vt:lpstr>'Invalid 84'!Print_Area</vt:lpstr>
      <vt:lpstr>UAGRB!Print_Area</vt:lpstr>
      <vt:lpstr>'Valid 123'!Print_Area</vt:lpstr>
      <vt:lpstr>'valid 152'!Print_Area</vt:lpstr>
      <vt:lpstr>'Valid LA AVG'!Print_Area</vt:lpstr>
      <vt:lpstr>'Invalid 84'!Print_Area_MI</vt:lpstr>
      <vt:lpstr>UAGRB!Print_Area_MI</vt:lpstr>
      <vt:lpstr>'Valid 123'!Print_Area_MI</vt:lpstr>
      <vt:lpstr>'valid 152'!Print_Area_MI</vt:lpstr>
      <vt:lpstr>'Valid LA AVG'!Print_Area_MI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Authorized Gateway Customer</dc:creator>
  <cp:lastModifiedBy>Alex</cp:lastModifiedBy>
  <dcterms:created xsi:type="dcterms:W3CDTF">2000-03-22T17:45:36Z</dcterms:created>
  <dcterms:modified xsi:type="dcterms:W3CDTF">2014-09-05T02:54:45Z</dcterms:modified>
</cp:coreProperties>
</file>