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720" yWindow="360" windowWidth="17955" windowHeight="11535"/>
  </bookViews>
  <sheets>
    <sheet name="MEX-152" sheetId="1" r:id="rId1"/>
    <sheet name="MEX-84" sheetId="8" r:id="rId2"/>
    <sheet name="MEX-123" sheetId="10" r:id="rId3"/>
  </sheets>
  <definedNames>
    <definedName name="_xlnm._FilterDatabase" localSheetId="2" hidden="1">'MEX-123'!$AW$45:$AX$71</definedName>
    <definedName name="_xlnm._FilterDatabase" localSheetId="0" hidden="1">'MEX-152'!$AW$44:$AX$72</definedName>
    <definedName name="_xlnm._FilterDatabase" localSheetId="1" hidden="1">'MEX-84'!$AW$45:$AX$71</definedName>
  </definedNames>
  <calcPr calcId="125725"/>
</workbook>
</file>

<file path=xl/calcChain.xml><?xml version="1.0" encoding="utf-8"?>
<calcChain xmlns="http://schemas.openxmlformats.org/spreadsheetml/2006/main">
  <c r="L54" i="1"/>
  <c r="K56"/>
  <c r="C46" i="10"/>
  <c r="K60"/>
  <c r="C45"/>
  <c r="X67" i="8"/>
  <c r="AQ84" i="10"/>
  <c r="AP84"/>
  <c r="AO84"/>
  <c r="AN84"/>
  <c r="AM84"/>
  <c r="AL84"/>
  <c r="AK84"/>
  <c r="AJ84"/>
  <c r="AI84"/>
  <c r="AH84"/>
  <c r="AG84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C84"/>
  <c r="AP83"/>
  <c r="AO83"/>
  <c r="AN83"/>
  <c r="AM83"/>
  <c r="AL83"/>
  <c r="AK83"/>
  <c r="AJ83"/>
  <c r="AI83"/>
  <c r="AH83"/>
  <c r="AG83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C83"/>
  <c r="AO82"/>
  <c r="AN82"/>
  <c r="AM82"/>
  <c r="AL82"/>
  <c r="AK82"/>
  <c r="AJ82"/>
  <c r="AI82"/>
  <c r="AH82"/>
  <c r="AG82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C82"/>
  <c r="AN81"/>
  <c r="AM81"/>
  <c r="AL81"/>
  <c r="AK81"/>
  <c r="AJ81"/>
  <c r="AI81"/>
  <c r="AH81"/>
  <c r="AG81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C81"/>
  <c r="AM80"/>
  <c r="AL80"/>
  <c r="AK80"/>
  <c r="AJ80"/>
  <c r="AI80"/>
  <c r="AH80"/>
  <c r="AG80"/>
  <c r="AF80"/>
  <c r="AE80"/>
  <c r="AD80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C80"/>
  <c r="AL79"/>
  <c r="AK79"/>
  <c r="AJ79"/>
  <c r="AI79"/>
  <c r="AH79"/>
  <c r="AG79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C79"/>
  <c r="AK78"/>
  <c r="AJ78"/>
  <c r="AI78"/>
  <c r="AH78"/>
  <c r="AG78"/>
  <c r="AF78"/>
  <c r="AE78"/>
  <c r="AD78"/>
  <c r="AC78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C78"/>
  <c r="AJ77"/>
  <c r="AI77"/>
  <c r="AH77"/>
  <c r="AG77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C77"/>
  <c r="AI76"/>
  <c r="AH76"/>
  <c r="AG76"/>
  <c r="AF76"/>
  <c r="AE76"/>
  <c r="AD76"/>
  <c r="AC76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C76"/>
  <c r="AH75"/>
  <c r="AG75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D75"/>
  <c r="C75"/>
  <c r="AG74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C74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70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C69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68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67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S60"/>
  <c r="R60"/>
  <c r="Q60"/>
  <c r="P60"/>
  <c r="O60"/>
  <c r="N60"/>
  <c r="M60"/>
  <c r="L60"/>
  <c r="J60"/>
  <c r="I60"/>
  <c r="H60"/>
  <c r="G60"/>
  <c r="F60"/>
  <c r="E60"/>
  <c r="D60"/>
  <c r="C60"/>
  <c r="R59"/>
  <c r="Q59"/>
  <c r="P59"/>
  <c r="O59"/>
  <c r="N59"/>
  <c r="M59"/>
  <c r="L59"/>
  <c r="K59"/>
  <c r="J59"/>
  <c r="I59"/>
  <c r="H59"/>
  <c r="G59"/>
  <c r="F59"/>
  <c r="E59"/>
  <c r="D59"/>
  <c r="C59"/>
  <c r="Q58"/>
  <c r="P58"/>
  <c r="O58"/>
  <c r="N58"/>
  <c r="M58"/>
  <c r="L58"/>
  <c r="K58"/>
  <c r="J58"/>
  <c r="I58"/>
  <c r="H58"/>
  <c r="G58"/>
  <c r="F58"/>
  <c r="E58"/>
  <c r="D58"/>
  <c r="C58"/>
  <c r="P57"/>
  <c r="O57"/>
  <c r="N57"/>
  <c r="M57"/>
  <c r="L57"/>
  <c r="K57"/>
  <c r="J57"/>
  <c r="I57"/>
  <c r="H57"/>
  <c r="G57"/>
  <c r="F57"/>
  <c r="E57"/>
  <c r="D57"/>
  <c r="C57"/>
  <c r="O56"/>
  <c r="N56"/>
  <c r="M56"/>
  <c r="L56"/>
  <c r="K56"/>
  <c r="J56"/>
  <c r="I56"/>
  <c r="H56"/>
  <c r="G56"/>
  <c r="F56"/>
  <c r="E56"/>
  <c r="D56"/>
  <c r="C56"/>
  <c r="N55"/>
  <c r="M55"/>
  <c r="L55"/>
  <c r="K55"/>
  <c r="J55"/>
  <c r="I55"/>
  <c r="H55"/>
  <c r="G55"/>
  <c r="F55"/>
  <c r="E55"/>
  <c r="D55"/>
  <c r="C55"/>
  <c r="M54"/>
  <c r="L54"/>
  <c r="K54"/>
  <c r="J54"/>
  <c r="I54"/>
  <c r="H54"/>
  <c r="G54"/>
  <c r="F54"/>
  <c r="E54"/>
  <c r="D54"/>
  <c r="C54"/>
  <c r="L53"/>
  <c r="K53"/>
  <c r="J53"/>
  <c r="I53"/>
  <c r="H53"/>
  <c r="G53"/>
  <c r="F53"/>
  <c r="E53"/>
  <c r="D53"/>
  <c r="C53"/>
  <c r="K52"/>
  <c r="J52"/>
  <c r="I52"/>
  <c r="H52"/>
  <c r="G52"/>
  <c r="F52"/>
  <c r="E52"/>
  <c r="D52"/>
  <c r="C52"/>
  <c r="J51"/>
  <c r="I51"/>
  <c r="H51"/>
  <c r="G51"/>
  <c r="F51"/>
  <c r="E51"/>
  <c r="D51"/>
  <c r="C51"/>
  <c r="I50"/>
  <c r="H50"/>
  <c r="G50"/>
  <c r="F50"/>
  <c r="E50"/>
  <c r="D50"/>
  <c r="C50"/>
  <c r="H49"/>
  <c r="G49"/>
  <c r="F49"/>
  <c r="E49"/>
  <c r="D49"/>
  <c r="C49"/>
  <c r="G48"/>
  <c r="F48"/>
  <c r="E48"/>
  <c r="D48"/>
  <c r="C48"/>
  <c r="F47"/>
  <c r="E47"/>
  <c r="D47"/>
  <c r="C47"/>
  <c r="E46"/>
  <c r="D46"/>
  <c r="D45"/>
  <c r="C44"/>
  <c r="C46" i="8"/>
  <c r="C44" i="1"/>
  <c r="AG77" l="1"/>
  <c r="AE77"/>
  <c r="AF73" i="8" l="1"/>
  <c r="D46"/>
  <c r="E46"/>
  <c r="D47"/>
  <c r="E47"/>
  <c r="F47"/>
  <c r="G48"/>
  <c r="D48"/>
  <c r="E48"/>
  <c r="F48"/>
  <c r="J51"/>
  <c r="I50"/>
  <c r="I51"/>
  <c r="D49"/>
  <c r="E49"/>
  <c r="F49"/>
  <c r="G49"/>
  <c r="H49"/>
  <c r="D50"/>
  <c r="E50"/>
  <c r="F50"/>
  <c r="G50"/>
  <c r="H50"/>
  <c r="D51"/>
  <c r="E51"/>
  <c r="F51"/>
  <c r="G51"/>
  <c r="H51"/>
  <c r="K53"/>
  <c r="L53"/>
  <c r="K54"/>
  <c r="L54"/>
  <c r="M54"/>
  <c r="O56"/>
  <c r="L55"/>
  <c r="M55"/>
  <c r="N55"/>
  <c r="L56"/>
  <c r="M56"/>
  <c r="N56"/>
  <c r="D52"/>
  <c r="E52"/>
  <c r="F52"/>
  <c r="G52"/>
  <c r="H52"/>
  <c r="I52"/>
  <c r="J52"/>
  <c r="K52"/>
  <c r="D53"/>
  <c r="E53"/>
  <c r="F53"/>
  <c r="G53"/>
  <c r="H53"/>
  <c r="I53"/>
  <c r="J53"/>
  <c r="D54"/>
  <c r="E54"/>
  <c r="F54"/>
  <c r="G54"/>
  <c r="H54"/>
  <c r="I54"/>
  <c r="J54"/>
  <c r="D55"/>
  <c r="E55"/>
  <c r="F55"/>
  <c r="G55"/>
  <c r="H55"/>
  <c r="I55"/>
  <c r="J55"/>
  <c r="K55"/>
  <c r="D56"/>
  <c r="E56"/>
  <c r="F56"/>
  <c r="G56"/>
  <c r="H56"/>
  <c r="I56"/>
  <c r="J56"/>
  <c r="K56"/>
  <c r="P57"/>
  <c r="P58"/>
  <c r="Q58"/>
  <c r="S60"/>
  <c r="P59"/>
  <c r="Q59"/>
  <c r="R59"/>
  <c r="P60"/>
  <c r="Q60"/>
  <c r="R60"/>
  <c r="V63"/>
  <c r="U62"/>
  <c r="U63"/>
  <c r="Q61"/>
  <c r="R61"/>
  <c r="S61"/>
  <c r="T61"/>
  <c r="Q62"/>
  <c r="R62"/>
  <c r="S62"/>
  <c r="T62"/>
  <c r="Q63"/>
  <c r="R63"/>
  <c r="S63"/>
  <c r="T63"/>
  <c r="D57"/>
  <c r="E57"/>
  <c r="F57"/>
  <c r="G57"/>
  <c r="H57"/>
  <c r="I57"/>
  <c r="J57"/>
  <c r="K57"/>
  <c r="L57"/>
  <c r="M57"/>
  <c r="N57"/>
  <c r="O57"/>
  <c r="D58"/>
  <c r="E58"/>
  <c r="F58"/>
  <c r="G58"/>
  <c r="H58"/>
  <c r="I58"/>
  <c r="J58"/>
  <c r="K58"/>
  <c r="L58"/>
  <c r="M58"/>
  <c r="N58"/>
  <c r="O58"/>
  <c r="D59"/>
  <c r="E59"/>
  <c r="F59"/>
  <c r="G59"/>
  <c r="H59"/>
  <c r="I59"/>
  <c r="J59"/>
  <c r="K59"/>
  <c r="L59"/>
  <c r="M59"/>
  <c r="N59"/>
  <c r="O59"/>
  <c r="D60"/>
  <c r="E60"/>
  <c r="F60"/>
  <c r="G60"/>
  <c r="H60"/>
  <c r="I60"/>
  <c r="J60"/>
  <c r="K60"/>
  <c r="L60"/>
  <c r="M60"/>
  <c r="N60"/>
  <c r="O60"/>
  <c r="D61"/>
  <c r="E61"/>
  <c r="F61"/>
  <c r="G61"/>
  <c r="H61"/>
  <c r="I61"/>
  <c r="J61"/>
  <c r="K61"/>
  <c r="L61"/>
  <c r="M61"/>
  <c r="N61"/>
  <c r="O61"/>
  <c r="P61"/>
  <c r="D62"/>
  <c r="E62"/>
  <c r="F62"/>
  <c r="G62"/>
  <c r="H62"/>
  <c r="I62"/>
  <c r="J62"/>
  <c r="K62"/>
  <c r="L62"/>
  <c r="M62"/>
  <c r="N62"/>
  <c r="O62"/>
  <c r="P62"/>
  <c r="D63"/>
  <c r="E63"/>
  <c r="F63"/>
  <c r="G63"/>
  <c r="H63"/>
  <c r="I63"/>
  <c r="J63"/>
  <c r="K63"/>
  <c r="L63"/>
  <c r="M63"/>
  <c r="N63"/>
  <c r="O63"/>
  <c r="P63"/>
  <c r="X65"/>
  <c r="W65"/>
  <c r="W66"/>
  <c r="X66"/>
  <c r="Y66"/>
  <c r="Z68"/>
  <c r="AA68"/>
  <c r="Z69"/>
  <c r="AA69"/>
  <c r="AB69"/>
  <c r="AC70"/>
  <c r="AC71"/>
  <c r="AD71"/>
  <c r="AC72"/>
  <c r="AD72"/>
  <c r="AE72"/>
  <c r="AF74"/>
  <c r="AD73"/>
  <c r="AE73"/>
  <c r="AD74"/>
  <c r="AE74"/>
  <c r="AA70"/>
  <c r="AB70"/>
  <c r="AA71"/>
  <c r="AB71"/>
  <c r="AA72"/>
  <c r="AB72"/>
  <c r="AA73"/>
  <c r="AB73"/>
  <c r="AC73"/>
  <c r="AA74"/>
  <c r="AB74"/>
  <c r="AC74"/>
  <c r="Y67"/>
  <c r="Z67"/>
  <c r="X68"/>
  <c r="Y68"/>
  <c r="X69"/>
  <c r="Y69"/>
  <c r="X70"/>
  <c r="Y70"/>
  <c r="Z70"/>
  <c r="X71"/>
  <c r="Y71"/>
  <c r="Z71"/>
  <c r="X72"/>
  <c r="Y72"/>
  <c r="Z72"/>
  <c r="X73"/>
  <c r="Y73"/>
  <c r="Z73"/>
  <c r="X74"/>
  <c r="Y74"/>
  <c r="Z7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AI76"/>
  <c r="AI77"/>
  <c r="AJ77"/>
  <c r="AI78"/>
  <c r="AJ78"/>
  <c r="AK78"/>
  <c r="AI79"/>
  <c r="AJ79"/>
  <c r="AK79"/>
  <c r="AL79"/>
  <c r="AI80"/>
  <c r="AJ80"/>
  <c r="AK80"/>
  <c r="AL80"/>
  <c r="AM80"/>
  <c r="AQ84"/>
  <c r="AO83"/>
  <c r="AP83"/>
  <c r="AO84"/>
  <c r="AP84"/>
  <c r="AJ81"/>
  <c r="AK81"/>
  <c r="AL81"/>
  <c r="AM81"/>
  <c r="AN81"/>
  <c r="AJ82"/>
  <c r="AK82"/>
  <c r="AL82"/>
  <c r="AM82"/>
  <c r="AN82"/>
  <c r="AJ83"/>
  <c r="AK83"/>
  <c r="AL83"/>
  <c r="AM83"/>
  <c r="AN83"/>
  <c r="AJ84"/>
  <c r="AK84"/>
  <c r="AL84"/>
  <c r="AM84"/>
  <c r="AN84"/>
  <c r="AI81"/>
  <c r="AI82"/>
  <c r="AI83"/>
  <c r="AI84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5"/>
  <c r="C44"/>
  <c r="AO82"/>
  <c r="AG74"/>
  <c r="D45"/>
  <c r="D46" i="1"/>
  <c r="E46"/>
  <c r="D47"/>
  <c r="E47"/>
  <c r="F47"/>
  <c r="C47"/>
  <c r="C46"/>
  <c r="AM81"/>
  <c r="AN81"/>
  <c r="AM82"/>
  <c r="AN82"/>
  <c r="AO82"/>
  <c r="AP83"/>
  <c r="AM83"/>
  <c r="AN83"/>
  <c r="AO83"/>
  <c r="AM84"/>
  <c r="AN84"/>
  <c r="AO84"/>
  <c r="AP84"/>
  <c r="AQ84"/>
  <c r="AI77"/>
  <c r="AJ77"/>
  <c r="AI78"/>
  <c r="AJ78"/>
  <c r="AK78"/>
  <c r="AI79"/>
  <c r="AJ79"/>
  <c r="AK79"/>
  <c r="AL79"/>
  <c r="AI80"/>
  <c r="AJ80"/>
  <c r="AK80"/>
  <c r="AL80"/>
  <c r="AM80"/>
  <c r="AI81"/>
  <c r="AJ81"/>
  <c r="AK81"/>
  <c r="AL81"/>
  <c r="AI82"/>
  <c r="AJ82"/>
  <c r="AK82"/>
  <c r="AL82"/>
  <c r="AI83"/>
  <c r="AJ83"/>
  <c r="AK83"/>
  <c r="AL83"/>
  <c r="AI84"/>
  <c r="AJ84"/>
  <c r="AK84"/>
  <c r="AL84"/>
  <c r="Z67"/>
  <c r="Z68"/>
  <c r="AA68"/>
  <c r="Z69"/>
  <c r="AA69"/>
  <c r="AB69"/>
  <c r="Z70"/>
  <c r="AA70"/>
  <c r="AB70"/>
  <c r="AC70"/>
  <c r="Z71"/>
  <c r="AA71"/>
  <c r="AB71"/>
  <c r="AC71"/>
  <c r="AD71"/>
  <c r="Z72"/>
  <c r="AA72"/>
  <c r="AB72"/>
  <c r="AC72"/>
  <c r="AD72"/>
  <c r="AE72"/>
  <c r="Z73"/>
  <c r="AA73"/>
  <c r="AB73"/>
  <c r="AC73"/>
  <c r="AD73"/>
  <c r="AE73"/>
  <c r="AF73"/>
  <c r="Z74"/>
  <c r="AA74"/>
  <c r="AB74"/>
  <c r="AC74"/>
  <c r="AD74"/>
  <c r="AE74"/>
  <c r="AF74"/>
  <c r="AG74"/>
  <c r="Z75"/>
  <c r="AA75"/>
  <c r="AB75"/>
  <c r="AC75"/>
  <c r="AD75"/>
  <c r="AE75"/>
  <c r="AF75"/>
  <c r="AG75"/>
  <c r="AH75"/>
  <c r="Z76"/>
  <c r="AA76"/>
  <c r="AB76"/>
  <c r="AC76"/>
  <c r="AD76"/>
  <c r="AE76"/>
  <c r="AF76"/>
  <c r="AG76"/>
  <c r="AH76"/>
  <c r="AI76"/>
  <c r="Z77"/>
  <c r="AA77"/>
  <c r="AB77"/>
  <c r="AC77"/>
  <c r="AD77"/>
  <c r="AF77"/>
  <c r="AH77"/>
  <c r="Z78"/>
  <c r="AA78"/>
  <c r="AB78"/>
  <c r="AC78"/>
  <c r="AD78"/>
  <c r="AE78"/>
  <c r="AF78"/>
  <c r="AG78"/>
  <c r="AH78"/>
  <c r="Z79"/>
  <c r="AA79"/>
  <c r="AB79"/>
  <c r="AC79"/>
  <c r="AD79"/>
  <c r="AE79"/>
  <c r="AF79"/>
  <c r="AG79"/>
  <c r="AH79"/>
  <c r="Z80"/>
  <c r="AA80"/>
  <c r="AB80"/>
  <c r="AC80"/>
  <c r="AD80"/>
  <c r="AE80"/>
  <c r="AF80"/>
  <c r="AG80"/>
  <c r="AH80"/>
  <c r="Z81"/>
  <c r="AA81"/>
  <c r="AB81"/>
  <c r="AC81"/>
  <c r="AD81"/>
  <c r="AE81"/>
  <c r="AF81"/>
  <c r="AG81"/>
  <c r="AH81"/>
  <c r="Z82"/>
  <c r="AA82"/>
  <c r="AB82"/>
  <c r="AC82"/>
  <c r="AD82"/>
  <c r="AE82"/>
  <c r="AF82"/>
  <c r="AG82"/>
  <c r="AH82"/>
  <c r="Z83"/>
  <c r="AA83"/>
  <c r="AB83"/>
  <c r="AC83"/>
  <c r="AD83"/>
  <c r="AE83"/>
  <c r="AF83"/>
  <c r="AG83"/>
  <c r="AH83"/>
  <c r="Z84"/>
  <c r="AA84"/>
  <c r="AB84"/>
  <c r="AC84"/>
  <c r="AD84"/>
  <c r="AE84"/>
  <c r="AF84"/>
  <c r="AG84"/>
  <c r="AH84"/>
  <c r="R60"/>
  <c r="S60"/>
  <c r="R61"/>
  <c r="S61"/>
  <c r="T61"/>
  <c r="R62"/>
  <c r="S62"/>
  <c r="T62"/>
  <c r="U62"/>
  <c r="R63"/>
  <c r="S63"/>
  <c r="T63"/>
  <c r="U63"/>
  <c r="V63"/>
  <c r="R64"/>
  <c r="S64"/>
  <c r="T64"/>
  <c r="U64"/>
  <c r="V64"/>
  <c r="W64"/>
  <c r="R65"/>
  <c r="S65"/>
  <c r="T65"/>
  <c r="U65"/>
  <c r="V65"/>
  <c r="W65"/>
  <c r="X65"/>
  <c r="R66"/>
  <c r="S66"/>
  <c r="T66"/>
  <c r="U66"/>
  <c r="V66"/>
  <c r="W66"/>
  <c r="X66"/>
  <c r="Y66"/>
  <c r="R67"/>
  <c r="S67"/>
  <c r="T67"/>
  <c r="U67"/>
  <c r="V67"/>
  <c r="W67"/>
  <c r="X67"/>
  <c r="Y67"/>
  <c r="R68"/>
  <c r="S68"/>
  <c r="T68"/>
  <c r="U68"/>
  <c r="V68"/>
  <c r="W68"/>
  <c r="X68"/>
  <c r="Y68"/>
  <c r="R69"/>
  <c r="S69"/>
  <c r="T69"/>
  <c r="U69"/>
  <c r="V69"/>
  <c r="W69"/>
  <c r="X69"/>
  <c r="Y69"/>
  <c r="R70"/>
  <c r="S70"/>
  <c r="T70"/>
  <c r="U70"/>
  <c r="V70"/>
  <c r="W70"/>
  <c r="X70"/>
  <c r="Y70"/>
  <c r="R71"/>
  <c r="S71"/>
  <c r="T71"/>
  <c r="U71"/>
  <c r="V71"/>
  <c r="W71"/>
  <c r="X71"/>
  <c r="Y71"/>
  <c r="R72"/>
  <c r="S72"/>
  <c r="T72"/>
  <c r="U72"/>
  <c r="V72"/>
  <c r="W72"/>
  <c r="X72"/>
  <c r="Y72"/>
  <c r="R73"/>
  <c r="S73"/>
  <c r="T73"/>
  <c r="U73"/>
  <c r="V73"/>
  <c r="W73"/>
  <c r="X73"/>
  <c r="Y73"/>
  <c r="R74"/>
  <c r="S74"/>
  <c r="T74"/>
  <c r="U74"/>
  <c r="V74"/>
  <c r="W74"/>
  <c r="X74"/>
  <c r="Y74"/>
  <c r="R75"/>
  <c r="S75"/>
  <c r="T75"/>
  <c r="U75"/>
  <c r="V75"/>
  <c r="W75"/>
  <c r="X75"/>
  <c r="Y75"/>
  <c r="R76"/>
  <c r="S76"/>
  <c r="T76"/>
  <c r="U76"/>
  <c r="V76"/>
  <c r="W76"/>
  <c r="X76"/>
  <c r="Y76"/>
  <c r="R77"/>
  <c r="S77"/>
  <c r="T77"/>
  <c r="U77"/>
  <c r="V77"/>
  <c r="W77"/>
  <c r="X77"/>
  <c r="Y77"/>
  <c r="R78"/>
  <c r="S78"/>
  <c r="T78"/>
  <c r="U78"/>
  <c r="V78"/>
  <c r="W78"/>
  <c r="X78"/>
  <c r="Y78"/>
  <c r="R79"/>
  <c r="S79"/>
  <c r="T79"/>
  <c r="U79"/>
  <c r="V79"/>
  <c r="W79"/>
  <c r="X79"/>
  <c r="Y79"/>
  <c r="R80"/>
  <c r="S80"/>
  <c r="T80"/>
  <c r="U80"/>
  <c r="V80"/>
  <c r="W80"/>
  <c r="X80"/>
  <c r="Y80"/>
  <c r="R81"/>
  <c r="S81"/>
  <c r="T81"/>
  <c r="U81"/>
  <c r="V81"/>
  <c r="W81"/>
  <c r="X81"/>
  <c r="Y81"/>
  <c r="R82"/>
  <c r="S82"/>
  <c r="T82"/>
  <c r="U82"/>
  <c r="V82"/>
  <c r="W82"/>
  <c r="X82"/>
  <c r="Y82"/>
  <c r="R83"/>
  <c r="S83"/>
  <c r="T83"/>
  <c r="U83"/>
  <c r="V83"/>
  <c r="W83"/>
  <c r="X83"/>
  <c r="Y83"/>
  <c r="R84"/>
  <c r="S84"/>
  <c r="T84"/>
  <c r="U84"/>
  <c r="V84"/>
  <c r="W84"/>
  <c r="X84"/>
  <c r="Y84"/>
  <c r="D58"/>
  <c r="E58"/>
  <c r="F58"/>
  <c r="G58"/>
  <c r="H58"/>
  <c r="I58"/>
  <c r="J58"/>
  <c r="K58"/>
  <c r="L58"/>
  <c r="M58"/>
  <c r="N58"/>
  <c r="O58"/>
  <c r="P58"/>
  <c r="Q58"/>
  <c r="D59"/>
  <c r="E59"/>
  <c r="F59"/>
  <c r="G59"/>
  <c r="H59"/>
  <c r="I59"/>
  <c r="J59"/>
  <c r="K59"/>
  <c r="L59"/>
  <c r="M59"/>
  <c r="N59"/>
  <c r="O59"/>
  <c r="P59"/>
  <c r="Q59"/>
  <c r="D60"/>
  <c r="E60"/>
  <c r="F60"/>
  <c r="G60"/>
  <c r="H60"/>
  <c r="I60"/>
  <c r="J60"/>
  <c r="K60"/>
  <c r="L60"/>
  <c r="M60"/>
  <c r="N60"/>
  <c r="O60"/>
  <c r="P60"/>
  <c r="Q60"/>
  <c r="D61"/>
  <c r="E61"/>
  <c r="F61"/>
  <c r="G61"/>
  <c r="H61"/>
  <c r="I61"/>
  <c r="J61"/>
  <c r="K61"/>
  <c r="L61"/>
  <c r="M61"/>
  <c r="N61"/>
  <c r="O61"/>
  <c r="P61"/>
  <c r="Q61"/>
  <c r="D62"/>
  <c r="E62"/>
  <c r="F62"/>
  <c r="G62"/>
  <c r="H62"/>
  <c r="I62"/>
  <c r="J62"/>
  <c r="K62"/>
  <c r="L62"/>
  <c r="M62"/>
  <c r="N62"/>
  <c r="O62"/>
  <c r="P62"/>
  <c r="Q62"/>
  <c r="D63"/>
  <c r="E63"/>
  <c r="F63"/>
  <c r="G63"/>
  <c r="H63"/>
  <c r="I63"/>
  <c r="J63"/>
  <c r="K63"/>
  <c r="L63"/>
  <c r="M63"/>
  <c r="N63"/>
  <c r="O63"/>
  <c r="P63"/>
  <c r="Q63"/>
  <c r="D64"/>
  <c r="E64"/>
  <c r="F64"/>
  <c r="G64"/>
  <c r="H64"/>
  <c r="I64"/>
  <c r="J64"/>
  <c r="K64"/>
  <c r="L64"/>
  <c r="M64"/>
  <c r="N64"/>
  <c r="O64"/>
  <c r="P64"/>
  <c r="Q64"/>
  <c r="D65"/>
  <c r="E65"/>
  <c r="F65"/>
  <c r="G65"/>
  <c r="H65"/>
  <c r="I65"/>
  <c r="J65"/>
  <c r="K65"/>
  <c r="L65"/>
  <c r="M65"/>
  <c r="N65"/>
  <c r="O65"/>
  <c r="P65"/>
  <c r="Q65"/>
  <c r="D66"/>
  <c r="E66"/>
  <c r="F66"/>
  <c r="G66"/>
  <c r="H66"/>
  <c r="I66"/>
  <c r="J66"/>
  <c r="K66"/>
  <c r="L66"/>
  <c r="M66"/>
  <c r="N66"/>
  <c r="O66"/>
  <c r="P66"/>
  <c r="Q66"/>
  <c r="D67"/>
  <c r="E67"/>
  <c r="F67"/>
  <c r="G67"/>
  <c r="H67"/>
  <c r="I67"/>
  <c r="J67"/>
  <c r="K67"/>
  <c r="L67"/>
  <c r="M67"/>
  <c r="N67"/>
  <c r="O67"/>
  <c r="P67"/>
  <c r="Q67"/>
  <c r="D68"/>
  <c r="E68"/>
  <c r="F68"/>
  <c r="G68"/>
  <c r="H68"/>
  <c r="I68"/>
  <c r="J68"/>
  <c r="K68"/>
  <c r="L68"/>
  <c r="M68"/>
  <c r="N68"/>
  <c r="O68"/>
  <c r="P68"/>
  <c r="Q68"/>
  <c r="D69"/>
  <c r="E69"/>
  <c r="F69"/>
  <c r="G69"/>
  <c r="H69"/>
  <c r="I69"/>
  <c r="J69"/>
  <c r="K69"/>
  <c r="L69"/>
  <c r="M69"/>
  <c r="N69"/>
  <c r="O69"/>
  <c r="P69"/>
  <c r="Q69"/>
  <c r="D70"/>
  <c r="E70"/>
  <c r="F70"/>
  <c r="G70"/>
  <c r="H70"/>
  <c r="I70"/>
  <c r="J70"/>
  <c r="K70"/>
  <c r="L70"/>
  <c r="M70"/>
  <c r="N70"/>
  <c r="O70"/>
  <c r="P70"/>
  <c r="Q70"/>
  <c r="D71"/>
  <c r="E71"/>
  <c r="F71"/>
  <c r="G71"/>
  <c r="H71"/>
  <c r="I71"/>
  <c r="J71"/>
  <c r="K71"/>
  <c r="L71"/>
  <c r="M71"/>
  <c r="N71"/>
  <c r="O71"/>
  <c r="P71"/>
  <c r="Q71"/>
  <c r="D72"/>
  <c r="E72"/>
  <c r="F72"/>
  <c r="G72"/>
  <c r="H72"/>
  <c r="I72"/>
  <c r="J72"/>
  <c r="K72"/>
  <c r="L72"/>
  <c r="M72"/>
  <c r="N72"/>
  <c r="O72"/>
  <c r="P72"/>
  <c r="Q72"/>
  <c r="D73"/>
  <c r="E73"/>
  <c r="F73"/>
  <c r="G73"/>
  <c r="H73"/>
  <c r="I73"/>
  <c r="J73"/>
  <c r="K73"/>
  <c r="L73"/>
  <c r="M73"/>
  <c r="N73"/>
  <c r="O73"/>
  <c r="P73"/>
  <c r="Q73"/>
  <c r="D74"/>
  <c r="E74"/>
  <c r="F74"/>
  <c r="G74"/>
  <c r="H74"/>
  <c r="I74"/>
  <c r="J74"/>
  <c r="K74"/>
  <c r="L74"/>
  <c r="M74"/>
  <c r="N74"/>
  <c r="O74"/>
  <c r="P74"/>
  <c r="Q74"/>
  <c r="D75"/>
  <c r="E75"/>
  <c r="F75"/>
  <c r="G75"/>
  <c r="H75"/>
  <c r="I75"/>
  <c r="J75"/>
  <c r="K75"/>
  <c r="L75"/>
  <c r="M75"/>
  <c r="N75"/>
  <c r="O75"/>
  <c r="P75"/>
  <c r="Q75"/>
  <c r="D76"/>
  <c r="E76"/>
  <c r="F76"/>
  <c r="G76"/>
  <c r="H76"/>
  <c r="I76"/>
  <c r="J76"/>
  <c r="K76"/>
  <c r="L76"/>
  <c r="M76"/>
  <c r="N76"/>
  <c r="O76"/>
  <c r="P76"/>
  <c r="Q76"/>
  <c r="D77"/>
  <c r="E77"/>
  <c r="F77"/>
  <c r="G77"/>
  <c r="H77"/>
  <c r="I77"/>
  <c r="J77"/>
  <c r="K77"/>
  <c r="L77"/>
  <c r="M77"/>
  <c r="N77"/>
  <c r="O77"/>
  <c r="P77"/>
  <c r="Q77"/>
  <c r="D78"/>
  <c r="E78"/>
  <c r="F78"/>
  <c r="G78"/>
  <c r="H78"/>
  <c r="I78"/>
  <c r="J78"/>
  <c r="K78"/>
  <c r="L78"/>
  <c r="M78"/>
  <c r="N78"/>
  <c r="O78"/>
  <c r="P78"/>
  <c r="Q78"/>
  <c r="D79"/>
  <c r="E79"/>
  <c r="F79"/>
  <c r="G79"/>
  <c r="H79"/>
  <c r="I79"/>
  <c r="J79"/>
  <c r="K79"/>
  <c r="L79"/>
  <c r="M79"/>
  <c r="N79"/>
  <c r="O79"/>
  <c r="P79"/>
  <c r="Q79"/>
  <c r="D80"/>
  <c r="E80"/>
  <c r="F80"/>
  <c r="G80"/>
  <c r="H80"/>
  <c r="I80"/>
  <c r="J80"/>
  <c r="K80"/>
  <c r="L80"/>
  <c r="M80"/>
  <c r="N80"/>
  <c r="O80"/>
  <c r="P80"/>
  <c r="Q80"/>
  <c r="D81"/>
  <c r="E81"/>
  <c r="F81"/>
  <c r="G81"/>
  <c r="H81"/>
  <c r="I81"/>
  <c r="J81"/>
  <c r="K81"/>
  <c r="L81"/>
  <c r="M81"/>
  <c r="N81"/>
  <c r="O81"/>
  <c r="P81"/>
  <c r="Q81"/>
  <c r="D82"/>
  <c r="E82"/>
  <c r="F82"/>
  <c r="G82"/>
  <c r="H82"/>
  <c r="I82"/>
  <c r="J82"/>
  <c r="K82"/>
  <c r="L82"/>
  <c r="M82"/>
  <c r="N82"/>
  <c r="O82"/>
  <c r="P82"/>
  <c r="Q82"/>
  <c r="D83"/>
  <c r="E83"/>
  <c r="F83"/>
  <c r="G83"/>
  <c r="H83"/>
  <c r="I83"/>
  <c r="J83"/>
  <c r="K83"/>
  <c r="L83"/>
  <c r="M83"/>
  <c r="N83"/>
  <c r="O83"/>
  <c r="P83"/>
  <c r="Q83"/>
  <c r="D84"/>
  <c r="E84"/>
  <c r="F84"/>
  <c r="G84"/>
  <c r="H84"/>
  <c r="I84"/>
  <c r="J84"/>
  <c r="K84"/>
  <c r="L84"/>
  <c r="M84"/>
  <c r="N84"/>
  <c r="O84"/>
  <c r="P84"/>
  <c r="Q84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61"/>
  <c r="C60"/>
  <c r="C59"/>
  <c r="C58"/>
  <c r="D57"/>
  <c r="E57"/>
  <c r="F57"/>
  <c r="G57"/>
  <c r="H57"/>
  <c r="I57"/>
  <c r="J57"/>
  <c r="K57"/>
  <c r="L57"/>
  <c r="M57"/>
  <c r="N57"/>
  <c r="O57"/>
  <c r="P57"/>
  <c r="C57"/>
  <c r="D56"/>
  <c r="E56"/>
  <c r="F56"/>
  <c r="G56"/>
  <c r="H56"/>
  <c r="I56"/>
  <c r="J56"/>
  <c r="L56"/>
  <c r="M56"/>
  <c r="N56"/>
  <c r="O56"/>
  <c r="C56"/>
  <c r="D55"/>
  <c r="E55"/>
  <c r="F55"/>
  <c r="G55"/>
  <c r="H55"/>
  <c r="I55"/>
  <c r="J55"/>
  <c r="K55"/>
  <c r="L55"/>
  <c r="M55"/>
  <c r="N55"/>
  <c r="C55"/>
  <c r="D54"/>
  <c r="E54"/>
  <c r="F54"/>
  <c r="G54"/>
  <c r="H54"/>
  <c r="I54"/>
  <c r="J54"/>
  <c r="K54"/>
  <c r="M54"/>
  <c r="C54"/>
  <c r="D53"/>
  <c r="E53"/>
  <c r="F53"/>
  <c r="G53"/>
  <c r="H53"/>
  <c r="I53"/>
  <c r="J53"/>
  <c r="K53"/>
  <c r="L53"/>
  <c r="C53"/>
  <c r="D52"/>
  <c r="E52"/>
  <c r="F52"/>
  <c r="G52"/>
  <c r="H52"/>
  <c r="I52"/>
  <c r="J52"/>
  <c r="K52"/>
  <c r="C52"/>
  <c r="D51"/>
  <c r="E51"/>
  <c r="F51"/>
  <c r="G51"/>
  <c r="H51"/>
  <c r="I51"/>
  <c r="J51"/>
  <c r="C51"/>
  <c r="D50"/>
  <c r="E50"/>
  <c r="F50"/>
  <c r="G50"/>
  <c r="H50"/>
  <c r="I50"/>
  <c r="C50"/>
  <c r="D49"/>
  <c r="E49"/>
  <c r="F49"/>
  <c r="G49"/>
  <c r="H49"/>
  <c r="C49"/>
  <c r="D48"/>
  <c r="E48"/>
  <c r="F48"/>
  <c r="G48"/>
  <c r="C48"/>
  <c r="D45"/>
  <c r="C45"/>
  <c r="R59"/>
</calcChain>
</file>

<file path=xl/sharedStrings.xml><?xml version="1.0" encoding="utf-8"?>
<sst xmlns="http://schemas.openxmlformats.org/spreadsheetml/2006/main" count="1158" uniqueCount="117">
  <si>
    <t>&lt;0.5</t>
  </si>
  <si>
    <t>&lt;0.1</t>
  </si>
  <si>
    <t>&lt;0.01</t>
  </si>
  <si>
    <t>&lt;0.2</t>
  </si>
  <si>
    <t>&gt;10000.0</t>
  </si>
  <si>
    <t>&lt;0.02</t>
  </si>
  <si>
    <t>152-4231</t>
  </si>
  <si>
    <t>152-4212</t>
  </si>
  <si>
    <t>152-4251</t>
  </si>
  <si>
    <t>152-4266</t>
  </si>
  <si>
    <t>152-4266.5a</t>
  </si>
  <si>
    <t>152-4266.5b</t>
  </si>
  <si>
    <t>152-4269</t>
  </si>
  <si>
    <t>152-4281a</t>
  </si>
  <si>
    <t>152-4281b</t>
  </si>
  <si>
    <t>152-4295.5</t>
  </si>
  <si>
    <t>152-4306</t>
  </si>
  <si>
    <t>152-4317.5</t>
  </si>
  <si>
    <t>152-4324</t>
  </si>
  <si>
    <t>152-4341</t>
  </si>
  <si>
    <t>152-4355</t>
  </si>
  <si>
    <t>152-4379.5</t>
  </si>
  <si>
    <t>152-4402</t>
  </si>
  <si>
    <t>152-4416</t>
  </si>
  <si>
    <t>152-4455</t>
  </si>
  <si>
    <t>152-4479</t>
  </si>
  <si>
    <t>SiO2</t>
  </si>
  <si>
    <t>Al2O3</t>
  </si>
  <si>
    <t>Fe2O3</t>
  </si>
  <si>
    <t>MgO</t>
  </si>
  <si>
    <t>CaO</t>
  </si>
  <si>
    <t>Na2O</t>
  </si>
  <si>
    <t>K2O</t>
  </si>
  <si>
    <t>TiO2</t>
  </si>
  <si>
    <t>P2O5</t>
  </si>
  <si>
    <t>MnO</t>
  </si>
  <si>
    <t>Cr2O3</t>
  </si>
  <si>
    <t>Ni</t>
  </si>
  <si>
    <t>Sc</t>
  </si>
  <si>
    <t>Ba</t>
  </si>
  <si>
    <t>Co</t>
  </si>
  <si>
    <t>Cs</t>
  </si>
  <si>
    <t>Ga</t>
  </si>
  <si>
    <t>Hf</t>
  </si>
  <si>
    <t>Nb</t>
  </si>
  <si>
    <t>Rb</t>
  </si>
  <si>
    <t>Sr</t>
  </si>
  <si>
    <t>Ta</t>
  </si>
  <si>
    <t>Th</t>
  </si>
  <si>
    <t>U</t>
  </si>
  <si>
    <t>V</t>
  </si>
  <si>
    <t>Zr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</si>
  <si>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</si>
  <si>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</si>
  <si>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</si>
  <si>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</si>
  <si>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</si>
  <si>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</si>
  <si>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</si>
  <si>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</si>
  <si>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</si>
  <si>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</si>
  <si>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</si>
  <si>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</si>
  <si>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</si>
  <si>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</si>
  <si>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</si>
  <si>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TOT/C</t>
  </si>
  <si>
    <t>TOT/S</t>
  </si>
  <si>
    <t>Mo</t>
  </si>
  <si>
    <t>Cu</t>
  </si>
  <si>
    <t>Pb</t>
  </si>
  <si>
    <t>Zn</t>
  </si>
  <si>
    <t>As</t>
  </si>
  <si>
    <t>Cd</t>
  </si>
  <si>
    <t>Sb</t>
  </si>
  <si>
    <t>Bi</t>
  </si>
  <si>
    <t>Ag</t>
  </si>
  <si>
    <t>Au</t>
  </si>
  <si>
    <t>Hg</t>
  </si>
  <si>
    <t>Tl</t>
  </si>
  <si>
    <t>Se</t>
  </si>
  <si>
    <t>%</t>
  </si>
  <si>
    <t>PPM</t>
  </si>
  <si>
    <t>PPB</t>
  </si>
  <si>
    <t>MEX-152</t>
  </si>
  <si>
    <t>84-2898</t>
  </si>
  <si>
    <t>84-2925</t>
  </si>
  <si>
    <t>84-2932</t>
  </si>
  <si>
    <t>84-2938.5a</t>
  </si>
  <si>
    <t>84-2938.5b</t>
  </si>
  <si>
    <t>84-2940.5a</t>
  </si>
  <si>
    <t>84-29405b</t>
  </si>
  <si>
    <t>84-2940.5c</t>
  </si>
  <si>
    <t>84-2948</t>
  </si>
  <si>
    <t>84-2956</t>
  </si>
  <si>
    <t>84-2964</t>
  </si>
  <si>
    <t>84-3005</t>
  </si>
  <si>
    <t>84-3016</t>
  </si>
  <si>
    <t>84-3048</t>
  </si>
  <si>
    <t>84-3062.5</t>
  </si>
  <si>
    <t>84-3080</t>
  </si>
  <si>
    <t>84-3094</t>
  </si>
  <si>
    <t>84-3116</t>
  </si>
  <si>
    <t>84-3122</t>
  </si>
  <si>
    <t>84-3150</t>
  </si>
  <si>
    <t>84-3176</t>
  </si>
  <si>
    <t>84-3203</t>
  </si>
  <si>
    <t>I.S.</t>
  </si>
  <si>
    <r>
      <t>R</t>
    </r>
    <r>
      <rPr>
        <sz val="11"/>
        <color theme="1"/>
        <rFont val="Calibri"/>
        <family val="2"/>
        <scheme val="minor"/>
      </rPr>
      <t>-value</t>
    </r>
  </si>
  <si>
    <t>123-2673</t>
  </si>
  <si>
    <t>123-2679</t>
  </si>
  <si>
    <t>123-2706</t>
  </si>
  <si>
    <t>123-2772</t>
  </si>
  <si>
    <t>123-2848</t>
  </si>
  <si>
    <t>123-2906</t>
  </si>
  <si>
    <t>123-2993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</si>
</sst>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Fill="1" applyBorder="1"/>
    <xf numFmtId="0" fontId="0" fillId="2" borderId="0" xfId="0" applyFill="1"/>
    <xf numFmtId="164" fontId="0" fillId="3" borderId="4" xfId="0" applyNumberFormat="1" applyFill="1" applyBorder="1"/>
    <xf numFmtId="164" fontId="0" fillId="3" borderId="0" xfId="0" applyNumberFormat="1" applyFill="1" applyBorder="1"/>
    <xf numFmtId="164" fontId="0" fillId="3" borderId="7" xfId="0" applyNumberFormat="1" applyFill="1" applyBorder="1"/>
    <xf numFmtId="0" fontId="0" fillId="0" borderId="0" xfId="0" applyFill="1"/>
    <xf numFmtId="164" fontId="0" fillId="0" borderId="2" xfId="0" applyNumberFormat="1" applyFill="1" applyBorder="1"/>
    <xf numFmtId="164" fontId="0" fillId="0" borderId="1" xfId="0" applyNumberFormat="1" applyFill="1" applyBorder="1"/>
    <xf numFmtId="164" fontId="0" fillId="0" borderId="3" xfId="0" applyNumberFormat="1" applyFill="1" applyBorder="1"/>
    <xf numFmtId="164" fontId="0" fillId="0" borderId="4" xfId="0" applyNumberFormat="1" applyFill="1" applyBorder="1"/>
    <xf numFmtId="164" fontId="0" fillId="0" borderId="0" xfId="0" applyNumberFormat="1" applyFill="1" applyBorder="1"/>
    <xf numFmtId="164" fontId="0" fillId="0" borderId="5" xfId="0" applyNumberFormat="1" applyFill="1" applyBorder="1"/>
    <xf numFmtId="164" fontId="0" fillId="0" borderId="6" xfId="0" applyNumberFormat="1" applyFill="1" applyBorder="1"/>
    <xf numFmtId="164" fontId="0" fillId="0" borderId="7" xfId="0" applyNumberFormat="1" applyFill="1" applyBorder="1"/>
    <xf numFmtId="164" fontId="0" fillId="0" borderId="8" xfId="0" applyNumberFormat="1" applyFill="1" applyBorder="1"/>
    <xf numFmtId="164" fontId="0" fillId="4" borderId="0" xfId="0" applyNumberFormat="1" applyFill="1" applyBorder="1"/>
    <xf numFmtId="164" fontId="0" fillId="4" borderId="4" xfId="0" applyNumberFormat="1" applyFill="1" applyBorder="1"/>
    <xf numFmtId="164" fontId="0" fillId="4" borderId="7" xfId="0" applyNumberFormat="1" applyFill="1" applyBorder="1"/>
    <xf numFmtId="164" fontId="0" fillId="5" borderId="4" xfId="0" applyNumberFormat="1" applyFill="1" applyBorder="1"/>
    <xf numFmtId="164" fontId="0" fillId="5" borderId="0" xfId="0" applyNumberFormat="1" applyFill="1" applyBorder="1"/>
    <xf numFmtId="164" fontId="0" fillId="6" borderId="4" xfId="0" applyNumberFormat="1" applyFill="1" applyBorder="1"/>
    <xf numFmtId="164" fontId="0" fillId="6" borderId="0" xfId="0" applyNumberFormat="1" applyFill="1" applyBorder="1"/>
    <xf numFmtId="164" fontId="0" fillId="6" borderId="7" xfId="0" applyNumberFormat="1" applyFill="1" applyBorder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BI86"/>
  <sheetViews>
    <sheetView tabSelected="1" zoomScale="70" zoomScaleNormal="70" workbookViewId="0">
      <selection activeCell="BC51" sqref="BC51"/>
    </sheetView>
  </sheetViews>
  <sheetFormatPr defaultRowHeight="15"/>
  <cols>
    <col min="3" max="3" width="12" bestFit="1" customWidth="1"/>
  </cols>
  <sheetData>
    <row r="2" spans="1:58">
      <c r="A2" t="s">
        <v>85</v>
      </c>
    </row>
    <row r="3" spans="1:58">
      <c r="B3" t="s">
        <v>26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H3" t="s">
        <v>32</v>
      </c>
      <c r="I3" t="s">
        <v>33</v>
      </c>
      <c r="J3" t="s">
        <v>34</v>
      </c>
      <c r="K3" t="s">
        <v>35</v>
      </c>
      <c r="L3" t="s">
        <v>36</v>
      </c>
      <c r="M3" t="s">
        <v>37</v>
      </c>
      <c r="N3" t="s">
        <v>38</v>
      </c>
      <c r="O3" t="s">
        <v>39</v>
      </c>
      <c r="P3" t="s">
        <v>40</v>
      </c>
      <c r="Q3" t="s">
        <v>41</v>
      </c>
      <c r="R3" t="s">
        <v>42</v>
      </c>
      <c r="S3" t="s">
        <v>43</v>
      </c>
      <c r="T3" t="s">
        <v>44</v>
      </c>
      <c r="U3" t="s">
        <v>45</v>
      </c>
      <c r="V3" t="s">
        <v>46</v>
      </c>
      <c r="W3" t="s">
        <v>47</v>
      </c>
      <c r="X3" t="s">
        <v>48</v>
      </c>
      <c r="Y3" t="s">
        <v>49</v>
      </c>
      <c r="Z3" t="s">
        <v>50</v>
      </c>
      <c r="AA3" t="s">
        <v>51</v>
      </c>
      <c r="AB3" t="s">
        <v>52</v>
      </c>
      <c r="AC3" t="s">
        <v>53</v>
      </c>
      <c r="AD3" t="s">
        <v>54</v>
      </c>
      <c r="AE3" t="s">
        <v>55</v>
      </c>
      <c r="AF3" t="s">
        <v>56</v>
      </c>
      <c r="AG3" t="s">
        <v>57</v>
      </c>
      <c r="AH3" t="s">
        <v>58</v>
      </c>
      <c r="AI3" t="s">
        <v>59</v>
      </c>
      <c r="AJ3" t="s">
        <v>60</v>
      </c>
      <c r="AK3" t="s">
        <v>61</v>
      </c>
      <c r="AL3" t="s">
        <v>62</v>
      </c>
      <c r="AM3" t="s">
        <v>63</v>
      </c>
      <c r="AN3" t="s">
        <v>64</v>
      </c>
      <c r="AO3" t="s">
        <v>65</v>
      </c>
      <c r="AP3" t="s">
        <v>66</v>
      </c>
      <c r="AQ3" t="s">
        <v>67</v>
      </c>
      <c r="AR3" t="s">
        <v>68</v>
      </c>
      <c r="AS3" t="s">
        <v>69</v>
      </c>
      <c r="AT3" t="s">
        <v>70</v>
      </c>
      <c r="AU3" t="s">
        <v>71</v>
      </c>
      <c r="AV3" t="s">
        <v>72</v>
      </c>
      <c r="AW3" t="s">
        <v>37</v>
      </c>
      <c r="AX3" t="s">
        <v>73</v>
      </c>
      <c r="AY3" t="s">
        <v>74</v>
      </c>
      <c r="AZ3" t="s">
        <v>75</v>
      </c>
      <c r="BA3" t="s">
        <v>76</v>
      </c>
      <c r="BB3" t="s">
        <v>77</v>
      </c>
      <c r="BC3" t="s">
        <v>78</v>
      </c>
      <c r="BD3" t="s">
        <v>79</v>
      </c>
      <c r="BE3" t="s">
        <v>80</v>
      </c>
      <c r="BF3" t="s">
        <v>81</v>
      </c>
    </row>
    <row r="4" spans="1:58">
      <c r="B4" t="s">
        <v>82</v>
      </c>
      <c r="C4" t="s">
        <v>82</v>
      </c>
      <c r="D4" t="s">
        <v>82</v>
      </c>
      <c r="E4" t="s">
        <v>82</v>
      </c>
      <c r="F4" t="s">
        <v>82</v>
      </c>
      <c r="G4" t="s">
        <v>82</v>
      </c>
      <c r="H4" t="s">
        <v>82</v>
      </c>
      <c r="I4" t="s">
        <v>82</v>
      </c>
      <c r="J4" t="s">
        <v>82</v>
      </c>
      <c r="K4" t="s">
        <v>82</v>
      </c>
      <c r="L4" t="s">
        <v>82</v>
      </c>
      <c r="M4" t="s">
        <v>83</v>
      </c>
      <c r="N4" t="s">
        <v>83</v>
      </c>
      <c r="O4" t="s">
        <v>83</v>
      </c>
      <c r="P4" t="s">
        <v>83</v>
      </c>
      <c r="Q4" t="s">
        <v>83</v>
      </c>
      <c r="R4" t="s">
        <v>83</v>
      </c>
      <c r="S4" t="s">
        <v>83</v>
      </c>
      <c r="T4" t="s">
        <v>83</v>
      </c>
      <c r="U4" t="s">
        <v>83</v>
      </c>
      <c r="V4" t="s">
        <v>83</v>
      </c>
      <c r="W4" t="s">
        <v>83</v>
      </c>
      <c r="X4" t="s">
        <v>83</v>
      </c>
      <c r="Y4" t="s">
        <v>83</v>
      </c>
      <c r="Z4" t="s">
        <v>83</v>
      </c>
      <c r="AA4" t="s">
        <v>83</v>
      </c>
      <c r="AB4" t="s">
        <v>83</v>
      </c>
      <c r="AC4" t="s">
        <v>83</v>
      </c>
      <c r="AD4" t="s">
        <v>83</v>
      </c>
      <c r="AE4" t="s">
        <v>83</v>
      </c>
      <c r="AF4" t="s">
        <v>83</v>
      </c>
      <c r="AG4" t="s">
        <v>83</v>
      </c>
      <c r="AH4" t="s">
        <v>83</v>
      </c>
      <c r="AI4" t="s">
        <v>83</v>
      </c>
      <c r="AJ4" t="s">
        <v>83</v>
      </c>
      <c r="AK4" t="s">
        <v>83</v>
      </c>
      <c r="AL4" t="s">
        <v>83</v>
      </c>
      <c r="AM4" t="s">
        <v>83</v>
      </c>
      <c r="AN4" t="s">
        <v>83</v>
      </c>
      <c r="AO4" t="s">
        <v>83</v>
      </c>
      <c r="AP4" t="s">
        <v>83</v>
      </c>
      <c r="AQ4" t="s">
        <v>82</v>
      </c>
      <c r="AR4" t="s">
        <v>82</v>
      </c>
      <c r="AS4" t="s">
        <v>83</v>
      </c>
      <c r="AT4" t="s">
        <v>83</v>
      </c>
      <c r="AU4" t="s">
        <v>83</v>
      </c>
      <c r="AV4" t="s">
        <v>83</v>
      </c>
      <c r="AW4" t="s">
        <v>83</v>
      </c>
      <c r="AX4" t="s">
        <v>83</v>
      </c>
      <c r="AY4" t="s">
        <v>83</v>
      </c>
      <c r="AZ4" t="s">
        <v>83</v>
      </c>
      <c r="BA4" t="s">
        <v>83</v>
      </c>
      <c r="BB4" t="s">
        <v>83</v>
      </c>
      <c r="BC4" t="s">
        <v>84</v>
      </c>
      <c r="BD4" t="s">
        <v>83</v>
      </c>
      <c r="BE4" t="s">
        <v>83</v>
      </c>
      <c r="BF4" t="s">
        <v>83</v>
      </c>
    </row>
    <row r="5" spans="1:58">
      <c r="A5" t="s">
        <v>6</v>
      </c>
      <c r="B5">
        <v>52.37</v>
      </c>
      <c r="C5">
        <v>17.059999999999999</v>
      </c>
      <c r="D5">
        <v>10.27</v>
      </c>
      <c r="E5">
        <v>4.43</v>
      </c>
      <c r="F5">
        <v>7.54</v>
      </c>
      <c r="G5">
        <v>3.9</v>
      </c>
      <c r="H5">
        <v>1.04</v>
      </c>
      <c r="I5">
        <v>2.08</v>
      </c>
      <c r="J5">
        <v>0.21</v>
      </c>
      <c r="K5">
        <v>0.15</v>
      </c>
      <c r="L5">
        <v>0.02</v>
      </c>
      <c r="M5">
        <v>177</v>
      </c>
      <c r="N5">
        <v>19</v>
      </c>
      <c r="O5">
        <v>521</v>
      </c>
      <c r="P5">
        <v>30.3</v>
      </c>
      <c r="Q5">
        <v>1</v>
      </c>
      <c r="R5">
        <v>17.100000000000001</v>
      </c>
      <c r="S5">
        <v>2.2000000000000002</v>
      </c>
      <c r="T5">
        <v>7</v>
      </c>
      <c r="U5">
        <v>25</v>
      </c>
      <c r="V5">
        <v>656</v>
      </c>
      <c r="W5">
        <v>0.5</v>
      </c>
      <c r="X5">
        <v>1.1000000000000001</v>
      </c>
      <c r="Y5">
        <v>0.6</v>
      </c>
      <c r="Z5">
        <v>254</v>
      </c>
      <c r="AA5">
        <v>95</v>
      </c>
      <c r="AB5">
        <v>14.3</v>
      </c>
      <c r="AC5">
        <v>13.4</v>
      </c>
      <c r="AD5">
        <v>29.9</v>
      </c>
      <c r="AE5">
        <v>3.88</v>
      </c>
      <c r="AF5">
        <v>14.2</v>
      </c>
      <c r="AG5">
        <v>3.11</v>
      </c>
      <c r="AH5">
        <v>1.1599999999999999</v>
      </c>
      <c r="AI5">
        <v>3.16</v>
      </c>
      <c r="AJ5">
        <v>0.48</v>
      </c>
      <c r="AK5">
        <v>2.68</v>
      </c>
      <c r="AL5">
        <v>0.54</v>
      </c>
      <c r="AM5">
        <v>1.51</v>
      </c>
      <c r="AN5">
        <v>0.2</v>
      </c>
      <c r="AO5">
        <v>1.38</v>
      </c>
      <c r="AP5">
        <v>0.22</v>
      </c>
      <c r="AQ5">
        <v>0.04</v>
      </c>
      <c r="AR5">
        <v>0.18</v>
      </c>
      <c r="AS5">
        <v>0.6</v>
      </c>
      <c r="AT5">
        <v>1273.2</v>
      </c>
      <c r="AU5">
        <v>1.2</v>
      </c>
      <c r="AV5">
        <v>31</v>
      </c>
      <c r="AW5">
        <v>137</v>
      </c>
      <c r="AX5" t="s">
        <v>0</v>
      </c>
      <c r="AY5" t="s">
        <v>1</v>
      </c>
      <c r="AZ5" t="s">
        <v>1</v>
      </c>
      <c r="BA5">
        <v>0.2</v>
      </c>
      <c r="BB5">
        <v>0.5</v>
      </c>
      <c r="BC5">
        <v>23</v>
      </c>
      <c r="BD5" t="s">
        <v>2</v>
      </c>
      <c r="BE5" t="s">
        <v>1</v>
      </c>
      <c r="BF5">
        <v>0.6</v>
      </c>
    </row>
    <row r="6" spans="1:58">
      <c r="A6" t="s">
        <v>7</v>
      </c>
      <c r="B6">
        <v>47.04</v>
      </c>
      <c r="C6">
        <v>16.88</v>
      </c>
      <c r="D6">
        <v>14.38</v>
      </c>
      <c r="E6">
        <v>4.22</v>
      </c>
      <c r="F6">
        <v>9.5299999999999994</v>
      </c>
      <c r="G6">
        <v>2.97</v>
      </c>
      <c r="H6">
        <v>0.57999999999999996</v>
      </c>
      <c r="I6">
        <v>3.2</v>
      </c>
      <c r="J6">
        <v>0.27</v>
      </c>
      <c r="K6">
        <v>0.18</v>
      </c>
      <c r="L6">
        <v>3.1E-2</v>
      </c>
      <c r="M6">
        <v>222</v>
      </c>
      <c r="N6">
        <v>28</v>
      </c>
      <c r="O6">
        <v>229</v>
      </c>
      <c r="P6">
        <v>40.200000000000003</v>
      </c>
      <c r="Q6">
        <v>0.9</v>
      </c>
      <c r="R6">
        <v>19.8</v>
      </c>
      <c r="S6">
        <v>2.2000000000000002</v>
      </c>
      <c r="T6">
        <v>9.1999999999999993</v>
      </c>
      <c r="U6">
        <v>13.7</v>
      </c>
      <c r="V6">
        <v>384.6</v>
      </c>
      <c r="W6">
        <v>0.8</v>
      </c>
      <c r="X6">
        <v>1.5</v>
      </c>
      <c r="Y6">
        <v>0.3</v>
      </c>
      <c r="Z6">
        <v>485</v>
      </c>
      <c r="AA6">
        <v>100</v>
      </c>
      <c r="AB6">
        <v>21.2</v>
      </c>
      <c r="AC6">
        <v>12.8</v>
      </c>
      <c r="AD6">
        <v>28.8</v>
      </c>
      <c r="AE6">
        <v>4.01</v>
      </c>
      <c r="AF6">
        <v>15.3</v>
      </c>
      <c r="AG6">
        <v>4.13</v>
      </c>
      <c r="AH6">
        <v>1.31</v>
      </c>
      <c r="AI6">
        <v>4.7</v>
      </c>
      <c r="AJ6">
        <v>0.66</v>
      </c>
      <c r="AK6">
        <v>3.23</v>
      </c>
      <c r="AL6">
        <v>0.64</v>
      </c>
      <c r="AM6">
        <v>1.99</v>
      </c>
      <c r="AN6">
        <v>0.27</v>
      </c>
      <c r="AO6">
        <v>2.12</v>
      </c>
      <c r="AP6">
        <v>0.28999999999999998</v>
      </c>
      <c r="AQ6">
        <v>0.05</v>
      </c>
      <c r="AR6">
        <v>0.21</v>
      </c>
      <c r="AS6">
        <v>0.8</v>
      </c>
      <c r="AT6">
        <v>1660.1</v>
      </c>
      <c r="AU6">
        <v>4.0999999999999996</v>
      </c>
      <c r="AV6">
        <v>113</v>
      </c>
      <c r="AW6">
        <v>159.69999999999999</v>
      </c>
      <c r="AX6" t="s">
        <v>0</v>
      </c>
      <c r="AY6">
        <v>0.4</v>
      </c>
      <c r="AZ6" t="s">
        <v>1</v>
      </c>
      <c r="BA6">
        <v>0.2</v>
      </c>
      <c r="BB6">
        <v>0.7</v>
      </c>
      <c r="BC6">
        <v>11</v>
      </c>
      <c r="BD6" t="s">
        <v>2</v>
      </c>
      <c r="BE6" t="s">
        <v>1</v>
      </c>
      <c r="BF6">
        <v>0.9</v>
      </c>
    </row>
    <row r="7" spans="1:58">
      <c r="A7" t="s">
        <v>8</v>
      </c>
      <c r="B7">
        <v>51.85</v>
      </c>
      <c r="C7">
        <v>14.91</v>
      </c>
      <c r="D7">
        <v>11.43</v>
      </c>
      <c r="E7">
        <v>5.81</v>
      </c>
      <c r="F7">
        <v>7.59</v>
      </c>
      <c r="G7">
        <v>3.49</v>
      </c>
      <c r="H7">
        <v>1.17</v>
      </c>
      <c r="I7">
        <v>3.36</v>
      </c>
      <c r="J7">
        <v>0.11</v>
      </c>
      <c r="K7">
        <v>0.16</v>
      </c>
      <c r="L7">
        <v>1.4999999999999999E-2</v>
      </c>
      <c r="M7">
        <v>100</v>
      </c>
      <c r="N7">
        <v>28</v>
      </c>
      <c r="O7">
        <v>556</v>
      </c>
      <c r="P7">
        <v>40.799999999999997</v>
      </c>
      <c r="Q7">
        <v>1.2</v>
      </c>
      <c r="R7">
        <v>16.399999999999999</v>
      </c>
      <c r="S7">
        <v>1.7</v>
      </c>
      <c r="T7">
        <v>5.3</v>
      </c>
      <c r="U7">
        <v>24.4</v>
      </c>
      <c r="V7">
        <v>535.29999999999995</v>
      </c>
      <c r="W7">
        <v>0.3</v>
      </c>
      <c r="X7">
        <v>1</v>
      </c>
      <c r="Y7">
        <v>0.6</v>
      </c>
      <c r="Z7">
        <v>445</v>
      </c>
      <c r="AA7">
        <v>68</v>
      </c>
      <c r="AB7">
        <v>10.5</v>
      </c>
      <c r="AC7">
        <v>12.1</v>
      </c>
      <c r="AD7">
        <v>24.7</v>
      </c>
      <c r="AE7">
        <v>3.14</v>
      </c>
      <c r="AF7">
        <v>12.2</v>
      </c>
      <c r="AG7">
        <v>2.85</v>
      </c>
      <c r="AH7">
        <v>0.92</v>
      </c>
      <c r="AI7">
        <v>2.75</v>
      </c>
      <c r="AJ7">
        <v>0.36</v>
      </c>
      <c r="AK7">
        <v>2.58</v>
      </c>
      <c r="AL7">
        <v>0.26</v>
      </c>
      <c r="AM7">
        <v>0.92</v>
      </c>
      <c r="AN7">
        <v>0.13</v>
      </c>
      <c r="AO7">
        <v>0.68</v>
      </c>
      <c r="AP7">
        <v>0.14000000000000001</v>
      </c>
      <c r="AQ7">
        <v>0.02</v>
      </c>
      <c r="AR7">
        <v>0.09</v>
      </c>
      <c r="AS7">
        <v>0.3</v>
      </c>
      <c r="AT7">
        <v>286.89999999999998</v>
      </c>
      <c r="AU7">
        <v>1.5</v>
      </c>
      <c r="AV7">
        <v>40</v>
      </c>
      <c r="AW7">
        <v>67.3</v>
      </c>
      <c r="AX7" t="s">
        <v>0</v>
      </c>
      <c r="AY7" t="s">
        <v>1</v>
      </c>
      <c r="AZ7" t="s">
        <v>1</v>
      </c>
      <c r="BA7" t="s">
        <v>1</v>
      </c>
      <c r="BB7">
        <v>0.1</v>
      </c>
      <c r="BC7">
        <v>1.1000000000000001</v>
      </c>
      <c r="BD7" t="s">
        <v>2</v>
      </c>
      <c r="BE7" t="s">
        <v>1</v>
      </c>
      <c r="BF7" t="s">
        <v>0</v>
      </c>
    </row>
    <row r="8" spans="1:58">
      <c r="A8" t="s">
        <v>9</v>
      </c>
      <c r="B8">
        <v>58.57</v>
      </c>
      <c r="C8">
        <v>15.87</v>
      </c>
      <c r="D8">
        <v>6.13</v>
      </c>
      <c r="E8">
        <v>5.7</v>
      </c>
      <c r="F8">
        <v>7.19</v>
      </c>
      <c r="G8">
        <v>4.0599999999999996</v>
      </c>
      <c r="H8">
        <v>0.93</v>
      </c>
      <c r="I8">
        <v>0.31</v>
      </c>
      <c r="J8">
        <v>0.09</v>
      </c>
      <c r="K8">
        <v>0.12</v>
      </c>
      <c r="L8">
        <v>3.1E-2</v>
      </c>
      <c r="M8">
        <v>163</v>
      </c>
      <c r="N8">
        <v>18</v>
      </c>
      <c r="O8">
        <v>716</v>
      </c>
      <c r="P8">
        <v>25.1</v>
      </c>
      <c r="Q8">
        <v>1</v>
      </c>
      <c r="R8">
        <v>15.3</v>
      </c>
      <c r="S8">
        <v>0.4</v>
      </c>
      <c r="T8">
        <v>2.2000000000000002</v>
      </c>
      <c r="U8">
        <v>16.8</v>
      </c>
      <c r="V8">
        <v>1014.4</v>
      </c>
      <c r="W8" t="s">
        <v>1</v>
      </c>
      <c r="X8">
        <v>0.8</v>
      </c>
      <c r="Y8">
        <v>0.2</v>
      </c>
      <c r="Z8">
        <v>72</v>
      </c>
      <c r="AA8">
        <v>16.3</v>
      </c>
      <c r="AB8">
        <v>11.8</v>
      </c>
      <c r="AC8">
        <v>12</v>
      </c>
      <c r="AD8">
        <v>30.9</v>
      </c>
      <c r="AE8">
        <v>4.17</v>
      </c>
      <c r="AF8">
        <v>21</v>
      </c>
      <c r="AG8">
        <v>3.72</v>
      </c>
      <c r="AH8">
        <v>1.1100000000000001</v>
      </c>
      <c r="AI8">
        <v>2.91</v>
      </c>
      <c r="AJ8">
        <v>0.38</v>
      </c>
      <c r="AK8">
        <v>2.04</v>
      </c>
      <c r="AL8">
        <v>0.5</v>
      </c>
      <c r="AM8">
        <v>1.43</v>
      </c>
      <c r="AN8">
        <v>0.13</v>
      </c>
      <c r="AO8">
        <v>1.1200000000000001</v>
      </c>
      <c r="AP8">
        <v>0.09</v>
      </c>
      <c r="AQ8">
        <v>0.02</v>
      </c>
      <c r="AR8">
        <v>0.05</v>
      </c>
      <c r="AS8">
        <v>0.3</v>
      </c>
      <c r="AT8">
        <v>538.79999999999995</v>
      </c>
      <c r="AU8">
        <v>2.7</v>
      </c>
      <c r="AV8">
        <v>17</v>
      </c>
      <c r="AW8">
        <v>52.6</v>
      </c>
      <c r="AX8" t="s">
        <v>0</v>
      </c>
      <c r="AY8" t="s">
        <v>1</v>
      </c>
      <c r="AZ8" t="s">
        <v>1</v>
      </c>
      <c r="BA8">
        <v>0.3</v>
      </c>
      <c r="BB8">
        <v>0.1</v>
      </c>
      <c r="BC8" t="s">
        <v>0</v>
      </c>
      <c r="BD8" t="s">
        <v>2</v>
      </c>
      <c r="BE8" t="s">
        <v>1</v>
      </c>
      <c r="BF8" t="s">
        <v>0</v>
      </c>
    </row>
    <row r="9" spans="1:58">
      <c r="A9" t="s">
        <v>10</v>
      </c>
      <c r="B9">
        <v>54.1</v>
      </c>
      <c r="C9">
        <v>15.57</v>
      </c>
      <c r="D9">
        <v>11.59</v>
      </c>
      <c r="E9">
        <v>5.57</v>
      </c>
      <c r="F9">
        <v>4.55</v>
      </c>
      <c r="G9">
        <v>3.95</v>
      </c>
      <c r="H9">
        <v>0.97</v>
      </c>
      <c r="I9">
        <v>0.23</v>
      </c>
      <c r="J9">
        <v>0.05</v>
      </c>
      <c r="K9">
        <v>0.14000000000000001</v>
      </c>
      <c r="L9">
        <v>2.1000000000000001E-2</v>
      </c>
      <c r="M9">
        <v>4338</v>
      </c>
      <c r="N9">
        <v>6</v>
      </c>
      <c r="O9">
        <v>985</v>
      </c>
      <c r="P9">
        <v>119.1</v>
      </c>
      <c r="Q9">
        <v>0.6</v>
      </c>
      <c r="R9">
        <v>15.8</v>
      </c>
      <c r="S9" t="s">
        <v>1</v>
      </c>
      <c r="T9">
        <v>1.2</v>
      </c>
      <c r="U9">
        <v>11.5</v>
      </c>
      <c r="V9">
        <v>1397.7</v>
      </c>
      <c r="W9" t="s">
        <v>1</v>
      </c>
      <c r="X9" t="s">
        <v>3</v>
      </c>
      <c r="Y9" t="s">
        <v>1</v>
      </c>
      <c r="Z9">
        <v>33</v>
      </c>
      <c r="AA9">
        <v>8</v>
      </c>
      <c r="AB9">
        <v>3.1</v>
      </c>
      <c r="AC9">
        <v>9.6</v>
      </c>
      <c r="AD9">
        <v>16.3</v>
      </c>
      <c r="AE9">
        <v>1.66</v>
      </c>
      <c r="AF9">
        <v>6</v>
      </c>
      <c r="AG9">
        <v>0.62</v>
      </c>
      <c r="AH9">
        <v>0.93</v>
      </c>
      <c r="AI9">
        <v>0.81</v>
      </c>
      <c r="AJ9">
        <v>0.1</v>
      </c>
      <c r="AK9">
        <v>0.53</v>
      </c>
      <c r="AL9">
        <v>7.0000000000000007E-2</v>
      </c>
      <c r="AM9">
        <v>0.18</v>
      </c>
      <c r="AN9">
        <v>0.05</v>
      </c>
      <c r="AO9">
        <v>0.41</v>
      </c>
      <c r="AP9">
        <v>7.0000000000000007E-2</v>
      </c>
      <c r="AQ9">
        <v>0.02</v>
      </c>
      <c r="AR9">
        <v>2.2799999999999998</v>
      </c>
      <c r="AS9">
        <v>0.6</v>
      </c>
      <c r="AT9" t="s">
        <v>4</v>
      </c>
      <c r="AU9">
        <v>4.2</v>
      </c>
      <c r="AV9">
        <v>49</v>
      </c>
      <c r="AW9">
        <v>4587.3999999999996</v>
      </c>
      <c r="AX9" t="s">
        <v>0</v>
      </c>
      <c r="AY9">
        <v>0.5</v>
      </c>
      <c r="AZ9" t="s">
        <v>1</v>
      </c>
      <c r="BA9">
        <v>2.6</v>
      </c>
      <c r="BB9">
        <v>6.5</v>
      </c>
      <c r="BC9">
        <v>186.7</v>
      </c>
      <c r="BD9" t="s">
        <v>2</v>
      </c>
      <c r="BE9" t="s">
        <v>1</v>
      </c>
      <c r="BF9">
        <v>12.3</v>
      </c>
    </row>
    <row r="10" spans="1:58">
      <c r="A10" t="s">
        <v>11</v>
      </c>
      <c r="B10" s="1">
        <v>59.4</v>
      </c>
      <c r="C10" s="1">
        <v>19.47</v>
      </c>
      <c r="D10" s="1">
        <v>3.93</v>
      </c>
      <c r="E10" s="1">
        <v>3.2</v>
      </c>
      <c r="F10" s="1">
        <v>5.78</v>
      </c>
      <c r="G10" s="1">
        <v>5.81</v>
      </c>
      <c r="H10" s="1">
        <v>1.31</v>
      </c>
      <c r="I10" s="1">
        <v>0.16</v>
      </c>
      <c r="J10" s="1">
        <v>0.11</v>
      </c>
      <c r="K10" s="1">
        <v>0.08</v>
      </c>
      <c r="L10" s="1">
        <v>2.3E-2</v>
      </c>
      <c r="M10" s="1">
        <v>255</v>
      </c>
      <c r="N10" s="1">
        <v>6</v>
      </c>
      <c r="O10" s="1">
        <v>1285</v>
      </c>
      <c r="P10" s="1">
        <v>16.3</v>
      </c>
      <c r="Q10" s="1" t="s">
        <v>1</v>
      </c>
      <c r="R10" s="1">
        <v>18.2</v>
      </c>
      <c r="S10" s="1">
        <v>0.3</v>
      </c>
      <c r="T10" s="1">
        <v>0.5</v>
      </c>
      <c r="U10" s="1">
        <v>12.9</v>
      </c>
      <c r="V10" s="1">
        <v>2011</v>
      </c>
      <c r="W10" s="1" t="s">
        <v>1</v>
      </c>
      <c r="X10" s="1">
        <v>0.5</v>
      </c>
      <c r="Y10" s="1">
        <v>0.1</v>
      </c>
      <c r="Z10" s="1">
        <v>27</v>
      </c>
      <c r="AA10" s="1">
        <v>17.5</v>
      </c>
      <c r="AB10" s="1">
        <v>6.1</v>
      </c>
      <c r="AC10" s="1">
        <v>14.3</v>
      </c>
      <c r="AD10" s="1">
        <v>30.8</v>
      </c>
      <c r="AE10" s="1">
        <v>3.56</v>
      </c>
      <c r="AF10" s="1">
        <v>14.3</v>
      </c>
      <c r="AG10" s="1">
        <v>1.89</v>
      </c>
      <c r="AH10" s="1">
        <v>1.06</v>
      </c>
      <c r="AI10" s="1">
        <v>2.0499999999999998</v>
      </c>
      <c r="AJ10" s="1">
        <v>0.2</v>
      </c>
      <c r="AK10" s="1">
        <v>0.68</v>
      </c>
      <c r="AL10" s="1">
        <v>0.31</v>
      </c>
      <c r="AM10" s="1">
        <v>0.61</v>
      </c>
      <c r="AN10" s="1">
        <v>0.06</v>
      </c>
      <c r="AO10" s="1">
        <v>0.59</v>
      </c>
      <c r="AP10" s="1">
        <v>0.08</v>
      </c>
      <c r="AQ10" s="1">
        <v>0.02</v>
      </c>
      <c r="AR10" s="1">
        <v>0.18</v>
      </c>
      <c r="AS10" s="1">
        <v>0.4</v>
      </c>
      <c r="AT10" s="1">
        <v>1542.3</v>
      </c>
      <c r="AU10" s="1">
        <v>2.1</v>
      </c>
      <c r="AV10" s="1">
        <v>31</v>
      </c>
      <c r="AW10" s="1">
        <v>203.6</v>
      </c>
      <c r="AX10" s="1" t="s">
        <v>0</v>
      </c>
      <c r="AY10" s="1" t="s">
        <v>1</v>
      </c>
      <c r="AZ10" s="1" t="s">
        <v>1</v>
      </c>
      <c r="BA10" s="1">
        <v>0.3</v>
      </c>
      <c r="BB10" s="1">
        <v>0.9</v>
      </c>
      <c r="BC10" s="1">
        <v>16.899999999999999</v>
      </c>
      <c r="BD10" s="1" t="s">
        <v>2</v>
      </c>
      <c r="BE10" s="1" t="s">
        <v>1</v>
      </c>
      <c r="BF10" s="1">
        <v>0.9</v>
      </c>
    </row>
    <row r="11" spans="1:58">
      <c r="A11" t="s">
        <v>12</v>
      </c>
      <c r="B11" s="2">
        <v>59.95</v>
      </c>
      <c r="C11" s="2">
        <v>20.309999999999999</v>
      </c>
      <c r="D11" s="2">
        <v>3.1</v>
      </c>
      <c r="E11" s="2">
        <v>2.36</v>
      </c>
      <c r="F11" s="2">
        <v>5.55</v>
      </c>
      <c r="G11" s="2">
        <v>6.03</v>
      </c>
      <c r="H11" s="2">
        <v>1.41</v>
      </c>
      <c r="I11" s="2">
        <v>0.19</v>
      </c>
      <c r="J11" s="2">
        <v>0.12</v>
      </c>
      <c r="K11" s="2">
        <v>0.06</v>
      </c>
      <c r="L11" s="2">
        <v>2.1000000000000001E-2</v>
      </c>
      <c r="M11" s="2">
        <v>84</v>
      </c>
      <c r="N11" s="2">
        <v>5</v>
      </c>
      <c r="O11" s="2">
        <v>1397</v>
      </c>
      <c r="P11" s="2">
        <v>11</v>
      </c>
      <c r="Q11" s="2">
        <v>0.3</v>
      </c>
      <c r="R11" s="2">
        <v>19</v>
      </c>
      <c r="S11" s="2">
        <v>1.1000000000000001</v>
      </c>
      <c r="T11" s="2">
        <v>1.3</v>
      </c>
      <c r="U11" s="2">
        <v>15.8</v>
      </c>
      <c r="V11" s="2">
        <v>2078.1</v>
      </c>
      <c r="W11" s="2" t="s">
        <v>1</v>
      </c>
      <c r="X11" s="2">
        <v>0.6</v>
      </c>
      <c r="Y11" s="2" t="s">
        <v>1</v>
      </c>
      <c r="Z11" s="2">
        <v>32</v>
      </c>
      <c r="AA11" s="2">
        <v>49.3</v>
      </c>
      <c r="AB11" s="2">
        <v>4.3</v>
      </c>
      <c r="AC11" s="2">
        <v>15.8</v>
      </c>
      <c r="AD11" s="2">
        <v>32.200000000000003</v>
      </c>
      <c r="AE11" s="2">
        <v>3.27</v>
      </c>
      <c r="AF11" s="2">
        <v>12.6</v>
      </c>
      <c r="AG11" s="2">
        <v>1.95</v>
      </c>
      <c r="AH11" s="2">
        <v>1.07</v>
      </c>
      <c r="AI11" s="2">
        <v>1.57</v>
      </c>
      <c r="AJ11" s="2">
        <v>0.16</v>
      </c>
      <c r="AK11" s="2">
        <v>0.7</v>
      </c>
      <c r="AL11" s="2">
        <v>0.14000000000000001</v>
      </c>
      <c r="AM11" s="2">
        <v>0.39</v>
      </c>
      <c r="AN11" s="2">
        <v>0.03</v>
      </c>
      <c r="AO11" s="2">
        <v>0.65</v>
      </c>
      <c r="AP11" s="2">
        <v>0.05</v>
      </c>
      <c r="AQ11" s="2">
        <v>0.02</v>
      </c>
      <c r="AR11" s="2">
        <v>0.05</v>
      </c>
      <c r="AS11" s="2">
        <v>0.3</v>
      </c>
      <c r="AT11" s="2">
        <v>161.5</v>
      </c>
      <c r="AU11" s="2">
        <v>2</v>
      </c>
      <c r="AV11" s="2">
        <v>37</v>
      </c>
      <c r="AW11" s="2">
        <v>49.9</v>
      </c>
      <c r="AX11" s="2" t="s">
        <v>0</v>
      </c>
      <c r="AY11" s="2" t="s">
        <v>1</v>
      </c>
      <c r="AZ11" s="2" t="s">
        <v>1</v>
      </c>
      <c r="BA11" s="2" t="s">
        <v>1</v>
      </c>
      <c r="BB11" s="2" t="s">
        <v>1</v>
      </c>
      <c r="BC11" s="2">
        <v>11.3</v>
      </c>
      <c r="BD11" s="2" t="s">
        <v>2</v>
      </c>
      <c r="BE11" s="2" t="s">
        <v>1</v>
      </c>
      <c r="BF11" s="2" t="s">
        <v>0</v>
      </c>
    </row>
    <row r="12" spans="1:58">
      <c r="A12" t="s">
        <v>13</v>
      </c>
      <c r="B12" s="2">
        <v>60.12</v>
      </c>
      <c r="C12" s="2">
        <v>18.989999999999998</v>
      </c>
      <c r="D12" s="2">
        <v>4.1500000000000004</v>
      </c>
      <c r="E12" s="2">
        <v>2.64</v>
      </c>
      <c r="F12" s="2">
        <v>5.21</v>
      </c>
      <c r="G12" s="2">
        <v>5.82</v>
      </c>
      <c r="H12" s="2">
        <v>1.6</v>
      </c>
      <c r="I12" s="2">
        <v>0.34</v>
      </c>
      <c r="J12" s="2">
        <v>0.14000000000000001</v>
      </c>
      <c r="K12" s="2">
        <v>0.08</v>
      </c>
      <c r="L12" s="2">
        <v>1.4999999999999999E-2</v>
      </c>
      <c r="M12" s="2">
        <v>77</v>
      </c>
      <c r="N12" s="2">
        <v>6</v>
      </c>
      <c r="O12" s="2">
        <v>1402</v>
      </c>
      <c r="P12" s="2">
        <v>13.7</v>
      </c>
      <c r="Q12" s="2">
        <v>0.5</v>
      </c>
      <c r="R12" s="2">
        <v>23.1</v>
      </c>
      <c r="S12" s="2">
        <v>2</v>
      </c>
      <c r="T12" s="2">
        <v>3.8</v>
      </c>
      <c r="U12" s="2">
        <v>22.6</v>
      </c>
      <c r="V12" s="2">
        <v>1862.7</v>
      </c>
      <c r="W12" s="2">
        <v>0.3</v>
      </c>
      <c r="X12" s="2">
        <v>1.2</v>
      </c>
      <c r="Y12" s="2">
        <v>0.4</v>
      </c>
      <c r="Z12" s="2">
        <v>56</v>
      </c>
      <c r="AA12" s="2">
        <v>90.4</v>
      </c>
      <c r="AB12" s="2">
        <v>5.7</v>
      </c>
      <c r="AC12" s="2">
        <v>23.8</v>
      </c>
      <c r="AD12" s="2">
        <v>43.2</v>
      </c>
      <c r="AE12" s="2">
        <v>4.93</v>
      </c>
      <c r="AF12" s="2">
        <v>19.600000000000001</v>
      </c>
      <c r="AG12" s="2">
        <v>2.9</v>
      </c>
      <c r="AH12" s="2">
        <v>1.3</v>
      </c>
      <c r="AI12" s="2">
        <v>2.3199999999999998</v>
      </c>
      <c r="AJ12" s="2">
        <v>0.24</v>
      </c>
      <c r="AK12" s="2">
        <v>1.24</v>
      </c>
      <c r="AL12" s="2">
        <v>0.23</v>
      </c>
      <c r="AM12" s="2">
        <v>0.55000000000000004</v>
      </c>
      <c r="AN12" s="2">
        <v>0.08</v>
      </c>
      <c r="AO12" s="2">
        <v>0.53</v>
      </c>
      <c r="AP12" s="2">
        <v>0.08</v>
      </c>
      <c r="AQ12" s="2">
        <v>0.02</v>
      </c>
      <c r="AR12" s="2">
        <v>0.06</v>
      </c>
      <c r="AS12" s="2">
        <v>0.3</v>
      </c>
      <c r="AT12" s="2">
        <v>31.4</v>
      </c>
      <c r="AU12" s="2">
        <v>1.3</v>
      </c>
      <c r="AV12" s="2">
        <v>14</v>
      </c>
      <c r="AW12" s="2">
        <v>34.700000000000003</v>
      </c>
      <c r="AX12" s="2" t="s">
        <v>0</v>
      </c>
      <c r="AY12" s="2" t="s">
        <v>1</v>
      </c>
      <c r="AZ12" s="2" t="s">
        <v>1</v>
      </c>
      <c r="BA12" s="2" t="s">
        <v>1</v>
      </c>
      <c r="BB12" s="2" t="s">
        <v>1</v>
      </c>
      <c r="BC12" s="2">
        <v>1.7</v>
      </c>
      <c r="BD12" s="2" t="s">
        <v>2</v>
      </c>
      <c r="BE12" s="2" t="s">
        <v>1</v>
      </c>
      <c r="BF12" s="2" t="s">
        <v>0</v>
      </c>
    </row>
    <row r="13" spans="1:58">
      <c r="A13" t="s">
        <v>14</v>
      </c>
      <c r="B13" s="2">
        <v>58.07</v>
      </c>
      <c r="C13" s="2">
        <v>16.809999999999999</v>
      </c>
      <c r="D13" s="2">
        <v>6.23</v>
      </c>
      <c r="E13" s="2">
        <v>5.72</v>
      </c>
      <c r="F13" s="2">
        <v>5.01</v>
      </c>
      <c r="G13" s="2">
        <v>4.5599999999999996</v>
      </c>
      <c r="H13" s="2">
        <v>1.25</v>
      </c>
      <c r="I13" s="2">
        <v>0.35</v>
      </c>
      <c r="J13" s="2">
        <v>0.05</v>
      </c>
      <c r="K13" s="2">
        <v>0.11</v>
      </c>
      <c r="L13" s="2">
        <v>2.1999999999999999E-2</v>
      </c>
      <c r="M13" s="2">
        <v>179</v>
      </c>
      <c r="N13" s="2">
        <v>8</v>
      </c>
      <c r="O13" s="2">
        <v>1084</v>
      </c>
      <c r="P13" s="2">
        <v>28.8</v>
      </c>
      <c r="Q13" s="2">
        <v>0.9</v>
      </c>
      <c r="R13" s="2">
        <v>17.399999999999999</v>
      </c>
      <c r="S13" s="2">
        <v>1.1000000000000001</v>
      </c>
      <c r="T13" s="2">
        <v>3.3</v>
      </c>
      <c r="U13" s="2">
        <v>22.2</v>
      </c>
      <c r="V13" s="2">
        <v>1215.5999999999999</v>
      </c>
      <c r="W13" s="2">
        <v>0.4</v>
      </c>
      <c r="X13" s="2">
        <v>0.5</v>
      </c>
      <c r="Y13" s="2">
        <v>0.3</v>
      </c>
      <c r="Z13" s="2">
        <v>55</v>
      </c>
      <c r="AA13" s="2">
        <v>42.9</v>
      </c>
      <c r="AB13" s="2">
        <v>4.5999999999999996</v>
      </c>
      <c r="AC13" s="2">
        <v>17.8</v>
      </c>
      <c r="AD13" s="2">
        <v>32.1</v>
      </c>
      <c r="AE13" s="2">
        <v>3.46</v>
      </c>
      <c r="AF13" s="2">
        <v>12.9</v>
      </c>
      <c r="AG13" s="2">
        <v>2.0099999999999998</v>
      </c>
      <c r="AH13" s="2">
        <v>0.93</v>
      </c>
      <c r="AI13" s="2">
        <v>1.39</v>
      </c>
      <c r="AJ13" s="2">
        <v>0.16</v>
      </c>
      <c r="AK13" s="2">
        <v>0.9</v>
      </c>
      <c r="AL13" s="2">
        <v>0.14000000000000001</v>
      </c>
      <c r="AM13" s="2">
        <v>0.5</v>
      </c>
      <c r="AN13" s="2">
        <v>0.09</v>
      </c>
      <c r="AO13" s="2">
        <v>0.62</v>
      </c>
      <c r="AP13" s="2">
        <v>0.1</v>
      </c>
      <c r="AQ13" s="2">
        <v>7.0000000000000007E-2</v>
      </c>
      <c r="AR13" s="2">
        <v>0.12</v>
      </c>
      <c r="AS13" s="2">
        <v>0.3</v>
      </c>
      <c r="AT13" s="2">
        <v>163</v>
      </c>
      <c r="AU13" s="2">
        <v>2.4</v>
      </c>
      <c r="AV13" s="2">
        <v>64</v>
      </c>
      <c r="AW13" s="2">
        <v>105.3</v>
      </c>
      <c r="AX13" s="2" t="s">
        <v>0</v>
      </c>
      <c r="AY13" s="2" t="s">
        <v>1</v>
      </c>
      <c r="AZ13" s="2" t="s">
        <v>1</v>
      </c>
      <c r="BA13" s="2" t="s">
        <v>1</v>
      </c>
      <c r="BB13" s="2">
        <v>0.1</v>
      </c>
      <c r="BC13" s="2">
        <v>8.1</v>
      </c>
      <c r="BD13" s="2" t="s">
        <v>2</v>
      </c>
      <c r="BE13" s="2" t="s">
        <v>1</v>
      </c>
      <c r="BF13" s="2" t="s">
        <v>0</v>
      </c>
    </row>
    <row r="14" spans="1:58">
      <c r="A14" t="s">
        <v>15</v>
      </c>
      <c r="B14" s="2">
        <v>58.43</v>
      </c>
      <c r="C14" s="2">
        <v>19.399999999999999</v>
      </c>
      <c r="D14" s="2">
        <v>4.42</v>
      </c>
      <c r="E14" s="2">
        <v>2.5</v>
      </c>
      <c r="F14" s="2">
        <v>5.28</v>
      </c>
      <c r="G14" s="2">
        <v>5.76</v>
      </c>
      <c r="H14" s="2">
        <v>1.49</v>
      </c>
      <c r="I14" s="2">
        <v>0.19</v>
      </c>
      <c r="J14" s="2">
        <v>0.16</v>
      </c>
      <c r="K14" s="2">
        <v>0.06</v>
      </c>
      <c r="L14" s="2">
        <v>1.7999999999999999E-2</v>
      </c>
      <c r="M14" s="2">
        <v>1450</v>
      </c>
      <c r="N14" s="2">
        <v>4</v>
      </c>
      <c r="O14" s="2">
        <v>1505</v>
      </c>
      <c r="P14" s="2">
        <v>40.5</v>
      </c>
      <c r="Q14" s="2">
        <v>0.7</v>
      </c>
      <c r="R14" s="2">
        <v>19.100000000000001</v>
      </c>
      <c r="S14" s="2">
        <v>1.2</v>
      </c>
      <c r="T14" s="2">
        <v>2.4</v>
      </c>
      <c r="U14" s="2">
        <v>22.5</v>
      </c>
      <c r="V14" s="2">
        <v>2083</v>
      </c>
      <c r="W14" s="2">
        <v>0.3</v>
      </c>
      <c r="X14" s="2">
        <v>1.4</v>
      </c>
      <c r="Y14" s="2">
        <v>0.7</v>
      </c>
      <c r="Z14" s="2">
        <v>30</v>
      </c>
      <c r="AA14" s="2">
        <v>56.3</v>
      </c>
      <c r="AB14" s="2">
        <v>5.2</v>
      </c>
      <c r="AC14" s="2">
        <v>22.5</v>
      </c>
      <c r="AD14" s="2">
        <v>42.3</v>
      </c>
      <c r="AE14" s="2">
        <v>5.08</v>
      </c>
      <c r="AF14" s="2">
        <v>19.399999999999999</v>
      </c>
      <c r="AG14" s="2">
        <v>3.25</v>
      </c>
      <c r="AH14" s="2">
        <v>1.1599999999999999</v>
      </c>
      <c r="AI14" s="2">
        <v>2.27</v>
      </c>
      <c r="AJ14" s="2">
        <v>0.24</v>
      </c>
      <c r="AK14" s="2">
        <v>1.1200000000000001</v>
      </c>
      <c r="AL14" s="2">
        <v>0.2</v>
      </c>
      <c r="AM14" s="2">
        <v>0.52</v>
      </c>
      <c r="AN14" s="2">
        <v>7.0000000000000007E-2</v>
      </c>
      <c r="AO14" s="2">
        <v>0.48</v>
      </c>
      <c r="AP14" s="2">
        <v>0.06</v>
      </c>
      <c r="AQ14" s="2" t="s">
        <v>5</v>
      </c>
      <c r="AR14" s="2">
        <v>0.95</v>
      </c>
      <c r="AS14" s="2">
        <v>0.4</v>
      </c>
      <c r="AT14" s="2">
        <v>7376.7</v>
      </c>
      <c r="AU14" s="2">
        <v>3.1</v>
      </c>
      <c r="AV14" s="2">
        <v>56</v>
      </c>
      <c r="AW14" s="2">
        <v>1634.6</v>
      </c>
      <c r="AX14" s="2" t="s">
        <v>0</v>
      </c>
      <c r="AY14" s="2">
        <v>0.5</v>
      </c>
      <c r="AZ14" s="2" t="s">
        <v>1</v>
      </c>
      <c r="BA14" s="2">
        <v>0.9</v>
      </c>
      <c r="BB14" s="2">
        <v>3</v>
      </c>
      <c r="BC14" s="2">
        <v>140</v>
      </c>
      <c r="BD14" s="2" t="s">
        <v>2</v>
      </c>
      <c r="BE14" s="2" t="s">
        <v>1</v>
      </c>
      <c r="BF14" s="2">
        <v>5.9</v>
      </c>
    </row>
    <row r="15" spans="1:58">
      <c r="A15" t="s">
        <v>16</v>
      </c>
      <c r="B15" s="2">
        <v>60.62</v>
      </c>
      <c r="C15" s="2">
        <v>21.46</v>
      </c>
      <c r="D15" s="2">
        <v>1.76</v>
      </c>
      <c r="E15" s="2">
        <v>0.71</v>
      </c>
      <c r="F15" s="2">
        <v>5.41</v>
      </c>
      <c r="G15" s="2">
        <v>6.48</v>
      </c>
      <c r="H15" s="2">
        <v>1.5</v>
      </c>
      <c r="I15" s="2">
        <v>0.16</v>
      </c>
      <c r="J15" s="2">
        <v>0.08</v>
      </c>
      <c r="K15" s="2">
        <v>0.02</v>
      </c>
      <c r="L15" s="2">
        <v>8.0000000000000002E-3</v>
      </c>
      <c r="M15" s="2">
        <v>203</v>
      </c>
      <c r="N15" s="2">
        <v>2</v>
      </c>
      <c r="O15" s="2">
        <v>1634</v>
      </c>
      <c r="P15" s="2">
        <v>6.8</v>
      </c>
      <c r="Q15" s="2">
        <v>0.2</v>
      </c>
      <c r="R15" s="2">
        <v>21.3</v>
      </c>
      <c r="S15" s="2">
        <v>0.9</v>
      </c>
      <c r="T15" s="2">
        <v>1.5</v>
      </c>
      <c r="U15" s="2">
        <v>14.7</v>
      </c>
      <c r="V15" s="2">
        <v>2464.6999999999998</v>
      </c>
      <c r="W15" s="2">
        <v>0.1</v>
      </c>
      <c r="X15" s="2">
        <v>0.4</v>
      </c>
      <c r="Y15" s="2">
        <v>0.2</v>
      </c>
      <c r="Z15" s="2">
        <v>29</v>
      </c>
      <c r="AA15" s="2">
        <v>43.4</v>
      </c>
      <c r="AB15" s="2">
        <v>3.2</v>
      </c>
      <c r="AC15" s="2">
        <v>21</v>
      </c>
      <c r="AD15" s="2">
        <v>36.799999999999997</v>
      </c>
      <c r="AE15" s="2">
        <v>3.91</v>
      </c>
      <c r="AF15" s="2">
        <v>14.2</v>
      </c>
      <c r="AG15" s="2">
        <v>1.97</v>
      </c>
      <c r="AH15" s="2">
        <v>1.3</v>
      </c>
      <c r="AI15" s="2">
        <v>1.42</v>
      </c>
      <c r="AJ15" s="2">
        <v>0.14000000000000001</v>
      </c>
      <c r="AK15" s="2">
        <v>0.82</v>
      </c>
      <c r="AL15" s="2">
        <v>0.13</v>
      </c>
      <c r="AM15" s="2">
        <v>0.26</v>
      </c>
      <c r="AN15" s="2">
        <v>0.04</v>
      </c>
      <c r="AO15" s="2">
        <v>0.26</v>
      </c>
      <c r="AP15" s="2">
        <v>0.03</v>
      </c>
      <c r="AQ15" s="2">
        <v>0.09</v>
      </c>
      <c r="AR15" s="2">
        <v>0.18</v>
      </c>
      <c r="AS15" s="2">
        <v>0.4</v>
      </c>
      <c r="AT15" s="2">
        <v>1064.5999999999999</v>
      </c>
      <c r="AU15" s="2">
        <v>1.7</v>
      </c>
      <c r="AV15" s="2">
        <v>31</v>
      </c>
      <c r="AW15" s="2">
        <v>208</v>
      </c>
      <c r="AX15" s="2" t="s">
        <v>0</v>
      </c>
      <c r="AY15" s="2" t="s">
        <v>1</v>
      </c>
      <c r="AZ15" s="2" t="s">
        <v>1</v>
      </c>
      <c r="BA15" s="2">
        <v>0.3</v>
      </c>
      <c r="BB15" s="2">
        <v>0.3</v>
      </c>
      <c r="BC15" s="2">
        <v>10.1</v>
      </c>
      <c r="BD15" s="2" t="s">
        <v>2</v>
      </c>
      <c r="BE15" s="2" t="s">
        <v>1</v>
      </c>
      <c r="BF15" s="2">
        <v>0.9</v>
      </c>
    </row>
    <row r="16" spans="1:58">
      <c r="A16" t="s">
        <v>17</v>
      </c>
      <c r="B16" s="2">
        <v>57.56</v>
      </c>
      <c r="C16" s="2">
        <v>21.73</v>
      </c>
      <c r="D16" s="2">
        <v>3.44</v>
      </c>
      <c r="E16" s="2">
        <v>0.49</v>
      </c>
      <c r="F16" s="2">
        <v>5.81</v>
      </c>
      <c r="G16" s="2">
        <v>6.46</v>
      </c>
      <c r="H16" s="2">
        <v>1.27</v>
      </c>
      <c r="I16" s="2">
        <v>0.12</v>
      </c>
      <c r="J16" s="2">
        <v>7.0000000000000007E-2</v>
      </c>
      <c r="K16" s="2">
        <v>0.02</v>
      </c>
      <c r="L16" s="2">
        <v>8.0000000000000002E-3</v>
      </c>
      <c r="M16" s="2">
        <v>2273</v>
      </c>
      <c r="N16" s="2">
        <v>2</v>
      </c>
      <c r="O16" s="2">
        <v>1198</v>
      </c>
      <c r="P16" s="2">
        <v>39.1</v>
      </c>
      <c r="Q16" s="2">
        <v>0.2</v>
      </c>
      <c r="R16" s="2">
        <v>20.5</v>
      </c>
      <c r="S16" s="2">
        <v>1.2</v>
      </c>
      <c r="T16" s="2">
        <v>0.5</v>
      </c>
      <c r="U16" s="2">
        <v>6.9</v>
      </c>
      <c r="V16" s="2">
        <v>2150.8000000000002</v>
      </c>
      <c r="W16" s="2" t="s">
        <v>1</v>
      </c>
      <c r="X16" s="2" t="s">
        <v>3</v>
      </c>
      <c r="Y16" s="2" t="s">
        <v>1</v>
      </c>
      <c r="Z16" s="2">
        <v>13</v>
      </c>
      <c r="AA16" s="2">
        <v>29.2</v>
      </c>
      <c r="AB16" s="2">
        <v>2.2999999999999998</v>
      </c>
      <c r="AC16" s="2">
        <v>15.7</v>
      </c>
      <c r="AD16" s="2">
        <v>26.2</v>
      </c>
      <c r="AE16" s="2">
        <v>2.79</v>
      </c>
      <c r="AF16" s="2">
        <v>10.6</v>
      </c>
      <c r="AG16" s="2">
        <v>0.95</v>
      </c>
      <c r="AH16" s="2">
        <v>1.2</v>
      </c>
      <c r="AI16" s="2">
        <v>0.87</v>
      </c>
      <c r="AJ16" s="2">
        <v>0.11</v>
      </c>
      <c r="AK16" s="2">
        <v>0.69</v>
      </c>
      <c r="AL16" s="2">
        <v>0.09</v>
      </c>
      <c r="AM16" s="2">
        <v>0.32</v>
      </c>
      <c r="AN16" s="2">
        <v>0.03</v>
      </c>
      <c r="AO16" s="2">
        <v>0.31</v>
      </c>
      <c r="AP16" s="2">
        <v>0.03</v>
      </c>
      <c r="AQ16" s="2">
        <v>0.05</v>
      </c>
      <c r="AR16" s="2">
        <v>1.37</v>
      </c>
      <c r="AS16" s="2">
        <v>0.5</v>
      </c>
      <c r="AT16" s="2" t="s">
        <v>4</v>
      </c>
      <c r="AU16" s="2">
        <v>2.7</v>
      </c>
      <c r="AV16" s="2">
        <v>39</v>
      </c>
      <c r="AW16" s="2">
        <v>2507.1</v>
      </c>
      <c r="AX16" s="2" t="s">
        <v>0</v>
      </c>
      <c r="AY16" s="2">
        <v>0.6</v>
      </c>
      <c r="AZ16" s="2" t="s">
        <v>1</v>
      </c>
      <c r="BA16" s="2">
        <v>2.1</v>
      </c>
      <c r="BB16" s="2">
        <v>5.7</v>
      </c>
      <c r="BC16" s="2">
        <v>259.39999999999998</v>
      </c>
      <c r="BD16" s="2" t="s">
        <v>2</v>
      </c>
      <c r="BE16" s="2" t="s">
        <v>1</v>
      </c>
      <c r="BF16" s="2">
        <v>9.3000000000000007</v>
      </c>
    </row>
    <row r="17" spans="1:61">
      <c r="A17" t="s">
        <v>18</v>
      </c>
      <c r="B17" s="2">
        <v>59.76</v>
      </c>
      <c r="C17" s="2">
        <v>19.79</v>
      </c>
      <c r="D17" s="2">
        <v>3.31</v>
      </c>
      <c r="E17" s="2">
        <v>2.35</v>
      </c>
      <c r="F17" s="2">
        <v>5.53</v>
      </c>
      <c r="G17" s="2">
        <v>5.84</v>
      </c>
      <c r="H17" s="2">
        <v>1.45</v>
      </c>
      <c r="I17" s="2">
        <v>0.16</v>
      </c>
      <c r="J17" s="2">
        <v>0.15</v>
      </c>
      <c r="K17" s="2">
        <v>0.05</v>
      </c>
      <c r="L17" s="2">
        <v>0.02</v>
      </c>
      <c r="M17" s="2">
        <v>261</v>
      </c>
      <c r="N17" s="2">
        <v>4</v>
      </c>
      <c r="O17" s="2">
        <v>1496</v>
      </c>
      <c r="P17" s="2">
        <v>15.8</v>
      </c>
      <c r="Q17" s="2">
        <v>0.7</v>
      </c>
      <c r="R17" s="2">
        <v>22.6</v>
      </c>
      <c r="S17" s="2">
        <v>1</v>
      </c>
      <c r="T17" s="2">
        <v>3.2</v>
      </c>
      <c r="U17" s="2">
        <v>21.7</v>
      </c>
      <c r="V17" s="2">
        <v>2081.8000000000002</v>
      </c>
      <c r="W17" s="2">
        <v>0.1</v>
      </c>
      <c r="X17" s="2">
        <v>1.9</v>
      </c>
      <c r="Y17" s="2">
        <v>0.6</v>
      </c>
      <c r="Z17" s="2">
        <v>32</v>
      </c>
      <c r="AA17" s="2">
        <v>52.9</v>
      </c>
      <c r="AB17" s="2">
        <v>4.5999999999999996</v>
      </c>
      <c r="AC17" s="2">
        <v>22.6</v>
      </c>
      <c r="AD17" s="2">
        <v>39.6</v>
      </c>
      <c r="AE17" s="2">
        <v>4.25</v>
      </c>
      <c r="AF17" s="2">
        <v>15.2</v>
      </c>
      <c r="AG17" s="2">
        <v>2.75</v>
      </c>
      <c r="AH17" s="2">
        <v>1.17</v>
      </c>
      <c r="AI17" s="2">
        <v>1.68</v>
      </c>
      <c r="AJ17" s="2">
        <v>0.22</v>
      </c>
      <c r="AK17" s="2">
        <v>1.1399999999999999</v>
      </c>
      <c r="AL17" s="2">
        <v>0.14000000000000001</v>
      </c>
      <c r="AM17" s="2">
        <v>0.46</v>
      </c>
      <c r="AN17" s="2">
        <v>0.08</v>
      </c>
      <c r="AO17" s="2">
        <v>0.6</v>
      </c>
      <c r="AP17" s="2">
        <v>0.05</v>
      </c>
      <c r="AQ17" s="2">
        <v>0.06</v>
      </c>
      <c r="AR17" s="2">
        <v>0.2</v>
      </c>
      <c r="AS17" s="2">
        <v>0.6</v>
      </c>
      <c r="AT17" s="2">
        <v>1155.4000000000001</v>
      </c>
      <c r="AU17" s="2">
        <v>1.6</v>
      </c>
      <c r="AV17" s="2">
        <v>35</v>
      </c>
      <c r="AW17" s="2">
        <v>226.1</v>
      </c>
      <c r="AX17" s="2" t="s">
        <v>0</v>
      </c>
      <c r="AY17" s="2" t="s">
        <v>1</v>
      </c>
      <c r="AZ17" s="2" t="s">
        <v>1</v>
      </c>
      <c r="BA17" s="2">
        <v>0.1</v>
      </c>
      <c r="BB17" s="2">
        <v>0.5</v>
      </c>
      <c r="BC17" s="2">
        <v>7.6</v>
      </c>
      <c r="BD17" s="2" t="s">
        <v>2</v>
      </c>
      <c r="BE17" s="2" t="s">
        <v>1</v>
      </c>
      <c r="BF17" s="2">
        <v>1</v>
      </c>
    </row>
    <row r="18" spans="1:61">
      <c r="A18" t="s">
        <v>19</v>
      </c>
      <c r="B18" s="2">
        <v>59.91</v>
      </c>
      <c r="C18" s="2">
        <v>18.420000000000002</v>
      </c>
      <c r="D18" s="2">
        <v>4.34</v>
      </c>
      <c r="E18" s="2">
        <v>2.54</v>
      </c>
      <c r="F18" s="2">
        <v>4.72</v>
      </c>
      <c r="G18" s="2">
        <v>5.64</v>
      </c>
      <c r="H18" s="2">
        <v>1.65</v>
      </c>
      <c r="I18" s="2">
        <v>0.14000000000000001</v>
      </c>
      <c r="J18" s="2">
        <v>0.12</v>
      </c>
      <c r="K18" s="2">
        <v>7.0000000000000007E-2</v>
      </c>
      <c r="L18" s="2">
        <v>0.02</v>
      </c>
      <c r="M18" s="2">
        <v>1503</v>
      </c>
      <c r="N18" s="2">
        <v>4</v>
      </c>
      <c r="O18" s="2">
        <v>1093</v>
      </c>
      <c r="P18" s="2">
        <v>38</v>
      </c>
      <c r="Q18" s="2">
        <v>1.2</v>
      </c>
      <c r="R18" s="2">
        <v>20.7</v>
      </c>
      <c r="S18" s="2">
        <v>1.7</v>
      </c>
      <c r="T18" s="2">
        <v>1.7</v>
      </c>
      <c r="U18" s="2">
        <v>34.9</v>
      </c>
      <c r="V18" s="2">
        <v>1842.6</v>
      </c>
      <c r="W18" s="2" t="s">
        <v>1</v>
      </c>
      <c r="X18" s="2">
        <v>2.2000000000000002</v>
      </c>
      <c r="Y18" s="2">
        <v>0.6</v>
      </c>
      <c r="Z18" s="2">
        <v>17</v>
      </c>
      <c r="AA18" s="2">
        <v>74.900000000000006</v>
      </c>
      <c r="AB18" s="2">
        <v>3.9</v>
      </c>
      <c r="AC18" s="2">
        <v>17.3</v>
      </c>
      <c r="AD18" s="2">
        <v>33</v>
      </c>
      <c r="AE18" s="2">
        <v>3.49</v>
      </c>
      <c r="AF18" s="2">
        <v>14.3</v>
      </c>
      <c r="AG18" s="2">
        <v>2.2799999999999998</v>
      </c>
      <c r="AH18" s="2">
        <v>1.08</v>
      </c>
      <c r="AI18" s="2">
        <v>1.36</v>
      </c>
      <c r="AJ18" s="2">
        <v>0.17</v>
      </c>
      <c r="AK18" s="2">
        <v>0.77</v>
      </c>
      <c r="AL18" s="2">
        <v>0.15</v>
      </c>
      <c r="AM18" s="2">
        <v>0.47</v>
      </c>
      <c r="AN18" s="2">
        <v>0.06</v>
      </c>
      <c r="AO18" s="2">
        <v>0.41</v>
      </c>
      <c r="AP18" s="2">
        <v>0.06</v>
      </c>
      <c r="AQ18" s="2">
        <v>0.02</v>
      </c>
      <c r="AR18" s="2">
        <v>0.93</v>
      </c>
      <c r="AS18" s="2">
        <v>0.9</v>
      </c>
      <c r="AT18" s="2">
        <v>7234.7</v>
      </c>
      <c r="AU18" s="2">
        <v>4.3</v>
      </c>
      <c r="AV18" s="2">
        <v>51</v>
      </c>
      <c r="AW18" s="2">
        <v>1454.6</v>
      </c>
      <c r="AX18" s="2" t="s">
        <v>0</v>
      </c>
      <c r="AY18" s="2">
        <v>0.3</v>
      </c>
      <c r="AZ18" s="2" t="s">
        <v>1</v>
      </c>
      <c r="BA18" s="2">
        <v>1.1000000000000001</v>
      </c>
      <c r="BB18" s="2">
        <v>3</v>
      </c>
      <c r="BC18" s="2">
        <v>98.7</v>
      </c>
      <c r="BD18" s="2" t="s">
        <v>2</v>
      </c>
      <c r="BE18" s="2" t="s">
        <v>1</v>
      </c>
      <c r="BF18" s="2">
        <v>5.6</v>
      </c>
    </row>
    <row r="19" spans="1:61">
      <c r="A19" t="s">
        <v>20</v>
      </c>
      <c r="B19" s="2">
        <v>62.48</v>
      </c>
      <c r="C19" s="2">
        <v>18.64</v>
      </c>
      <c r="D19" s="2">
        <v>3.32</v>
      </c>
      <c r="E19" s="2">
        <v>2.62</v>
      </c>
      <c r="F19" s="2">
        <v>4.75</v>
      </c>
      <c r="G19" s="2">
        <v>5.62</v>
      </c>
      <c r="H19" s="2">
        <v>1.77</v>
      </c>
      <c r="I19" s="2">
        <v>0.2</v>
      </c>
      <c r="J19" s="2">
        <v>0.13</v>
      </c>
      <c r="K19" s="2">
        <v>7.0000000000000007E-2</v>
      </c>
      <c r="L19" s="2">
        <v>1.9E-2</v>
      </c>
      <c r="M19" s="2">
        <v>76</v>
      </c>
      <c r="N19" s="2">
        <v>4</v>
      </c>
      <c r="O19" s="2">
        <v>1229</v>
      </c>
      <c r="P19" s="2">
        <v>12.5</v>
      </c>
      <c r="Q19" s="2">
        <v>0.8</v>
      </c>
      <c r="R19" s="2">
        <v>20.5</v>
      </c>
      <c r="S19" s="2">
        <v>1.1000000000000001</v>
      </c>
      <c r="T19" s="2">
        <v>1.7</v>
      </c>
      <c r="U19" s="2">
        <v>36.9</v>
      </c>
      <c r="V19" s="2">
        <v>1369.9</v>
      </c>
      <c r="W19" s="2">
        <v>0.1</v>
      </c>
      <c r="X19" s="2">
        <v>1.6</v>
      </c>
      <c r="Y19" s="2">
        <v>0.5</v>
      </c>
      <c r="Z19" s="2">
        <v>29</v>
      </c>
      <c r="AA19" s="2">
        <v>61.5</v>
      </c>
      <c r="AB19" s="2">
        <v>3.9</v>
      </c>
      <c r="AC19" s="2">
        <v>20.3</v>
      </c>
      <c r="AD19" s="2">
        <v>35.700000000000003</v>
      </c>
      <c r="AE19" s="2">
        <v>3.62</v>
      </c>
      <c r="AF19" s="2">
        <v>13.9</v>
      </c>
      <c r="AG19" s="2">
        <v>2.0299999999999998</v>
      </c>
      <c r="AH19" s="2">
        <v>1.07</v>
      </c>
      <c r="AI19" s="2">
        <v>1.42</v>
      </c>
      <c r="AJ19" s="2">
        <v>0.18</v>
      </c>
      <c r="AK19" s="2">
        <v>1.1499999999999999</v>
      </c>
      <c r="AL19" s="2">
        <v>0.12</v>
      </c>
      <c r="AM19" s="2">
        <v>0.38</v>
      </c>
      <c r="AN19" s="2">
        <v>7.0000000000000007E-2</v>
      </c>
      <c r="AO19" s="2">
        <v>0.33</v>
      </c>
      <c r="AP19" s="2">
        <v>0.06</v>
      </c>
      <c r="AQ19" s="2" t="s">
        <v>5</v>
      </c>
      <c r="AR19" s="2">
        <v>0.04</v>
      </c>
      <c r="AS19" s="2">
        <v>0.6</v>
      </c>
      <c r="AT19" s="2">
        <v>33.299999999999997</v>
      </c>
      <c r="AU19" s="2">
        <v>1.3</v>
      </c>
      <c r="AV19" s="2">
        <v>39</v>
      </c>
      <c r="AW19" s="2">
        <v>50.5</v>
      </c>
      <c r="AX19" s="2" t="s">
        <v>0</v>
      </c>
      <c r="AY19" s="2" t="s">
        <v>1</v>
      </c>
      <c r="AZ19" s="2" t="s">
        <v>1</v>
      </c>
      <c r="BA19" s="2">
        <v>0.1</v>
      </c>
      <c r="BB19" s="2" t="s">
        <v>1</v>
      </c>
      <c r="BC19" s="2" t="s">
        <v>0</v>
      </c>
      <c r="BD19" s="2" t="s">
        <v>2</v>
      </c>
      <c r="BE19" s="2">
        <v>0.2</v>
      </c>
      <c r="BF19" s="2" t="s">
        <v>0</v>
      </c>
    </row>
    <row r="20" spans="1:61">
      <c r="A20" t="s">
        <v>21</v>
      </c>
      <c r="B20" s="2">
        <v>61.25</v>
      </c>
      <c r="C20" s="2">
        <v>17.63</v>
      </c>
      <c r="D20" s="2">
        <v>3.71</v>
      </c>
      <c r="E20" s="2">
        <v>2.72</v>
      </c>
      <c r="F20" s="2">
        <v>5.0999999999999996</v>
      </c>
      <c r="G20" s="2">
        <v>5.68</v>
      </c>
      <c r="H20" s="2">
        <v>2.0499999999999998</v>
      </c>
      <c r="I20" s="2">
        <v>0.28000000000000003</v>
      </c>
      <c r="J20" s="2">
        <v>0.19</v>
      </c>
      <c r="K20" s="2">
        <v>7.0000000000000007E-2</v>
      </c>
      <c r="L20" s="2">
        <v>1.7000000000000001E-2</v>
      </c>
      <c r="M20" s="2">
        <v>32</v>
      </c>
      <c r="N20" s="2">
        <v>9</v>
      </c>
      <c r="O20" s="2">
        <v>1690</v>
      </c>
      <c r="P20" s="2">
        <v>12.2</v>
      </c>
      <c r="Q20" s="2">
        <v>1.4</v>
      </c>
      <c r="R20" s="2">
        <v>19.600000000000001</v>
      </c>
      <c r="S20" s="2">
        <v>2.2000000000000002</v>
      </c>
      <c r="T20" s="2">
        <v>2.2000000000000002</v>
      </c>
      <c r="U20" s="2">
        <v>38.1</v>
      </c>
      <c r="V20" s="2">
        <v>1708</v>
      </c>
      <c r="W20" s="2">
        <v>0.1</v>
      </c>
      <c r="X20" s="2">
        <v>1.3</v>
      </c>
      <c r="Y20" s="2">
        <v>0.6</v>
      </c>
      <c r="Z20" s="2">
        <v>48</v>
      </c>
      <c r="AA20" s="2">
        <v>109.6</v>
      </c>
      <c r="AB20" s="2">
        <v>8.1</v>
      </c>
      <c r="AC20" s="2">
        <v>26.8</v>
      </c>
      <c r="AD20" s="2">
        <v>51.8</v>
      </c>
      <c r="AE20" s="2">
        <v>5.94</v>
      </c>
      <c r="AF20" s="2">
        <v>24.1</v>
      </c>
      <c r="AG20" s="2">
        <v>4</v>
      </c>
      <c r="AH20" s="2">
        <v>1.55</v>
      </c>
      <c r="AI20" s="2">
        <v>3.08</v>
      </c>
      <c r="AJ20" s="2">
        <v>0.34</v>
      </c>
      <c r="AK20" s="2">
        <v>1.34</v>
      </c>
      <c r="AL20" s="2">
        <v>0.28000000000000003</v>
      </c>
      <c r="AM20" s="2">
        <v>0.92</v>
      </c>
      <c r="AN20" s="2">
        <v>0.1</v>
      </c>
      <c r="AO20" s="2">
        <v>0.71</v>
      </c>
      <c r="AP20" s="2">
        <v>0.09</v>
      </c>
      <c r="AQ20" s="2">
        <v>0.02</v>
      </c>
      <c r="AR20" s="2">
        <v>0.03</v>
      </c>
      <c r="AS20" s="2">
        <v>0.3</v>
      </c>
      <c r="AT20" s="2">
        <v>19.100000000000001</v>
      </c>
      <c r="AU20" s="2">
        <v>1.3</v>
      </c>
      <c r="AV20" s="2">
        <v>34</v>
      </c>
      <c r="AW20" s="2">
        <v>19.899999999999999</v>
      </c>
      <c r="AX20" s="2" t="s">
        <v>0</v>
      </c>
      <c r="AY20" s="2" t="s">
        <v>1</v>
      </c>
      <c r="AZ20" s="2" t="s">
        <v>1</v>
      </c>
      <c r="BA20" s="2" t="s">
        <v>1</v>
      </c>
      <c r="BB20" s="2" t="s">
        <v>1</v>
      </c>
      <c r="BC20" s="2" t="s">
        <v>0</v>
      </c>
      <c r="BD20" s="2" t="s">
        <v>2</v>
      </c>
      <c r="BE20" s="2" t="s">
        <v>1</v>
      </c>
      <c r="BF20" s="2" t="s">
        <v>0</v>
      </c>
    </row>
    <row r="21" spans="1:61">
      <c r="A21" t="s">
        <v>22</v>
      </c>
      <c r="B21" s="2">
        <v>60.23</v>
      </c>
      <c r="C21" s="2">
        <v>18.72</v>
      </c>
      <c r="D21" s="2">
        <v>3.9</v>
      </c>
      <c r="E21" s="2">
        <v>2.3199999999999998</v>
      </c>
      <c r="F21" s="2">
        <v>4.9000000000000004</v>
      </c>
      <c r="G21" s="2">
        <v>6.11</v>
      </c>
      <c r="H21" s="2">
        <v>1.76</v>
      </c>
      <c r="I21" s="2">
        <v>0.28000000000000003</v>
      </c>
      <c r="J21" s="2">
        <v>0.2</v>
      </c>
      <c r="K21" s="2">
        <v>0.08</v>
      </c>
      <c r="L21" s="2">
        <v>1.4E-2</v>
      </c>
      <c r="M21" s="2">
        <v>311</v>
      </c>
      <c r="N21" s="2">
        <v>6</v>
      </c>
      <c r="O21" s="2">
        <v>1864</v>
      </c>
      <c r="P21" s="2">
        <v>13.6</v>
      </c>
      <c r="Q21" s="2">
        <v>0.6</v>
      </c>
      <c r="R21" s="2">
        <v>19.2</v>
      </c>
      <c r="S21" s="2">
        <v>1.4</v>
      </c>
      <c r="T21" s="2">
        <v>1.9</v>
      </c>
      <c r="U21" s="2">
        <v>20.9</v>
      </c>
      <c r="V21" s="2">
        <v>1553.7</v>
      </c>
      <c r="W21" s="2" t="s">
        <v>1</v>
      </c>
      <c r="X21" s="2">
        <v>0.5</v>
      </c>
      <c r="Y21" s="2" t="s">
        <v>1</v>
      </c>
      <c r="Z21" s="2">
        <v>47</v>
      </c>
      <c r="AA21" s="2">
        <v>65.2</v>
      </c>
      <c r="AB21" s="2">
        <v>6.9</v>
      </c>
      <c r="AC21" s="2">
        <v>22.7</v>
      </c>
      <c r="AD21" s="2">
        <v>47.4</v>
      </c>
      <c r="AE21" s="2">
        <v>5.55</v>
      </c>
      <c r="AF21" s="2">
        <v>22.8</v>
      </c>
      <c r="AG21" s="2">
        <v>3.71</v>
      </c>
      <c r="AH21" s="2">
        <v>1.29</v>
      </c>
      <c r="AI21" s="2">
        <v>2.74</v>
      </c>
      <c r="AJ21" s="2">
        <v>0.34</v>
      </c>
      <c r="AK21" s="2">
        <v>1.35</v>
      </c>
      <c r="AL21" s="2">
        <v>0.27</v>
      </c>
      <c r="AM21" s="2">
        <v>0.78</v>
      </c>
      <c r="AN21" s="2">
        <v>0.1</v>
      </c>
      <c r="AO21" s="2">
        <v>0.73</v>
      </c>
      <c r="AP21" s="2">
        <v>0.08</v>
      </c>
      <c r="AQ21" s="2">
        <v>0.16</v>
      </c>
      <c r="AR21" s="2">
        <v>0.24</v>
      </c>
      <c r="AS21" s="2">
        <v>0.5</v>
      </c>
      <c r="AT21" s="2">
        <v>2587.4</v>
      </c>
      <c r="AU21" s="2">
        <v>10.3</v>
      </c>
      <c r="AV21" s="2">
        <v>118</v>
      </c>
      <c r="AW21" s="2">
        <v>271.8</v>
      </c>
      <c r="AX21" s="2" t="s">
        <v>0</v>
      </c>
      <c r="AY21" s="2">
        <v>0.3</v>
      </c>
      <c r="AZ21" s="2">
        <v>2.7</v>
      </c>
      <c r="BA21" s="2">
        <v>0.3</v>
      </c>
      <c r="BB21" s="2">
        <v>1.3</v>
      </c>
      <c r="BC21" s="2">
        <v>28.1</v>
      </c>
      <c r="BD21" s="2" t="s">
        <v>2</v>
      </c>
      <c r="BE21" s="2" t="s">
        <v>1</v>
      </c>
      <c r="BF21" s="2">
        <v>1.5</v>
      </c>
    </row>
    <row r="22" spans="1:61">
      <c r="A22" t="s">
        <v>23</v>
      </c>
      <c r="B22" s="2">
        <v>60.96</v>
      </c>
      <c r="C22" s="2">
        <v>18.16</v>
      </c>
      <c r="D22" s="2">
        <v>4.07</v>
      </c>
      <c r="E22" s="2">
        <v>2.21</v>
      </c>
      <c r="F22" s="2">
        <v>4.41</v>
      </c>
      <c r="G22" s="2">
        <v>5.92</v>
      </c>
      <c r="H22" s="2">
        <v>2.14</v>
      </c>
      <c r="I22" s="2">
        <v>0.39</v>
      </c>
      <c r="J22" s="2">
        <v>0.25</v>
      </c>
      <c r="K22" s="2">
        <v>7.0000000000000007E-2</v>
      </c>
      <c r="L22" s="2">
        <v>1.4999999999999999E-2</v>
      </c>
      <c r="M22" s="2">
        <v>33</v>
      </c>
      <c r="N22" s="2">
        <v>6</v>
      </c>
      <c r="O22" s="2">
        <v>1745</v>
      </c>
      <c r="P22" s="2">
        <v>12.4</v>
      </c>
      <c r="Q22" s="2">
        <v>1.2</v>
      </c>
      <c r="R22" s="2">
        <v>18.399999999999999</v>
      </c>
      <c r="S22" s="2">
        <v>2.2999999999999998</v>
      </c>
      <c r="T22" s="2">
        <v>3.1</v>
      </c>
      <c r="U22" s="2">
        <v>37.6</v>
      </c>
      <c r="V22" s="2">
        <v>1650.9</v>
      </c>
      <c r="W22" s="2">
        <v>0.3</v>
      </c>
      <c r="X22" s="2">
        <v>0.7</v>
      </c>
      <c r="Y22" s="2">
        <v>0.2</v>
      </c>
      <c r="Z22" s="2">
        <v>59</v>
      </c>
      <c r="AA22" s="2">
        <v>107.2</v>
      </c>
      <c r="AB22" s="2">
        <v>8.1999999999999993</v>
      </c>
      <c r="AC22" s="2">
        <v>26.4</v>
      </c>
      <c r="AD22" s="2">
        <v>60.9</v>
      </c>
      <c r="AE22" s="2">
        <v>6.93</v>
      </c>
      <c r="AF22" s="2">
        <v>29.2</v>
      </c>
      <c r="AG22" s="2">
        <v>4.38</v>
      </c>
      <c r="AH22" s="2">
        <v>1.39</v>
      </c>
      <c r="AI22" s="2">
        <v>3.03</v>
      </c>
      <c r="AJ22" s="2">
        <v>0.35</v>
      </c>
      <c r="AK22" s="2">
        <v>1.73</v>
      </c>
      <c r="AL22" s="2">
        <v>0.26</v>
      </c>
      <c r="AM22" s="2">
        <v>0.79</v>
      </c>
      <c r="AN22" s="2">
        <v>0.1</v>
      </c>
      <c r="AO22" s="2">
        <v>0.69</v>
      </c>
      <c r="AP22" s="2">
        <v>0.1</v>
      </c>
      <c r="AQ22" s="2">
        <v>0.03</v>
      </c>
      <c r="AR22" s="2">
        <v>0.08</v>
      </c>
      <c r="AS22" s="2">
        <v>0.8</v>
      </c>
      <c r="AT22" s="2">
        <v>37.799999999999997</v>
      </c>
      <c r="AU22" s="2">
        <v>4.8</v>
      </c>
      <c r="AV22" s="2">
        <v>54</v>
      </c>
      <c r="AW22" s="2">
        <v>26.8</v>
      </c>
      <c r="AX22" s="2" t="s">
        <v>0</v>
      </c>
      <c r="AY22" s="2" t="s">
        <v>1</v>
      </c>
      <c r="AZ22" s="2" t="s">
        <v>1</v>
      </c>
      <c r="BA22" s="2" t="s">
        <v>1</v>
      </c>
      <c r="BB22" s="2">
        <v>0.1</v>
      </c>
      <c r="BC22" s="2">
        <v>13.6</v>
      </c>
      <c r="BD22" s="2" t="s">
        <v>2</v>
      </c>
      <c r="BE22" s="2">
        <v>0.1</v>
      </c>
      <c r="BF22" s="2" t="s">
        <v>0</v>
      </c>
    </row>
    <row r="23" spans="1:61">
      <c r="A23" t="s">
        <v>24</v>
      </c>
      <c r="B23" s="2">
        <v>64.959999999999994</v>
      </c>
      <c r="C23" s="2">
        <v>16.73</v>
      </c>
      <c r="D23" s="2">
        <v>3.02</v>
      </c>
      <c r="E23" s="2">
        <v>1.64</v>
      </c>
      <c r="F23" s="2">
        <v>3.58</v>
      </c>
      <c r="G23" s="2">
        <v>5.17</v>
      </c>
      <c r="H23" s="2">
        <v>3.17</v>
      </c>
      <c r="I23" s="2">
        <v>0.3</v>
      </c>
      <c r="J23" s="2">
        <v>0.15</v>
      </c>
      <c r="K23" s="2">
        <v>0.06</v>
      </c>
      <c r="L23" s="2">
        <v>1.2999999999999999E-2</v>
      </c>
      <c r="M23" s="2">
        <v>67</v>
      </c>
      <c r="N23" s="2">
        <v>6</v>
      </c>
      <c r="O23" s="2">
        <v>1455</v>
      </c>
      <c r="P23" s="2">
        <v>8.1999999999999993</v>
      </c>
      <c r="Q23" s="2">
        <v>1.3</v>
      </c>
      <c r="R23" s="2">
        <v>19.100000000000001</v>
      </c>
      <c r="S23" s="2">
        <v>1.9</v>
      </c>
      <c r="T23" s="2">
        <v>4.0999999999999996</v>
      </c>
      <c r="U23" s="2">
        <v>70.7</v>
      </c>
      <c r="V23" s="2">
        <v>1291.5</v>
      </c>
      <c r="W23" s="2">
        <v>0.3</v>
      </c>
      <c r="X23" s="2">
        <v>2.2000000000000002</v>
      </c>
      <c r="Y23" s="2">
        <v>0.8</v>
      </c>
      <c r="Z23" s="2">
        <v>41</v>
      </c>
      <c r="AA23" s="2">
        <v>114.4</v>
      </c>
      <c r="AB23" s="2">
        <v>7.9</v>
      </c>
      <c r="AC23" s="2">
        <v>23.5</v>
      </c>
      <c r="AD23" s="2">
        <v>46</v>
      </c>
      <c r="AE23" s="2">
        <v>5.03</v>
      </c>
      <c r="AF23" s="2">
        <v>18.600000000000001</v>
      </c>
      <c r="AG23" s="2">
        <v>3.57</v>
      </c>
      <c r="AH23" s="2">
        <v>1.0900000000000001</v>
      </c>
      <c r="AI23" s="2">
        <v>2.69</v>
      </c>
      <c r="AJ23" s="2">
        <v>0.32</v>
      </c>
      <c r="AK23" s="2">
        <v>1.67</v>
      </c>
      <c r="AL23" s="2">
        <v>0.21</v>
      </c>
      <c r="AM23" s="2">
        <v>0.7</v>
      </c>
      <c r="AN23" s="2">
        <v>0.11</v>
      </c>
      <c r="AO23" s="2">
        <v>0.64</v>
      </c>
      <c r="AP23" s="2">
        <v>0.1</v>
      </c>
      <c r="AQ23" s="2">
        <v>0.03</v>
      </c>
      <c r="AR23" s="2">
        <v>7.0000000000000007E-2</v>
      </c>
      <c r="AS23" s="2">
        <v>0.7</v>
      </c>
      <c r="AT23" s="2">
        <v>755.6</v>
      </c>
      <c r="AU23" s="2">
        <v>2</v>
      </c>
      <c r="AV23" s="2">
        <v>61</v>
      </c>
      <c r="AW23" s="2">
        <v>59.6</v>
      </c>
      <c r="AX23" s="2" t="s">
        <v>0</v>
      </c>
      <c r="AY23" s="2" t="s">
        <v>1</v>
      </c>
      <c r="AZ23" s="2" t="s">
        <v>1</v>
      </c>
      <c r="BA23" s="2">
        <v>0.1</v>
      </c>
      <c r="BB23" s="2">
        <v>0.2</v>
      </c>
      <c r="BC23" s="2">
        <v>3.4</v>
      </c>
      <c r="BD23" s="2" t="s">
        <v>2</v>
      </c>
      <c r="BE23" s="2">
        <v>0.1</v>
      </c>
      <c r="BF23" s="2">
        <v>1</v>
      </c>
    </row>
    <row r="24" spans="1:61">
      <c r="A24" t="s">
        <v>25</v>
      </c>
      <c r="B24" s="2">
        <v>64.69</v>
      </c>
      <c r="C24" s="2">
        <v>17.12</v>
      </c>
      <c r="D24" s="2">
        <v>2.89</v>
      </c>
      <c r="E24" s="2">
        <v>1.55</v>
      </c>
      <c r="F24" s="2">
        <v>3.56</v>
      </c>
      <c r="G24" s="2">
        <v>5.09</v>
      </c>
      <c r="H24" s="2">
        <v>3.71</v>
      </c>
      <c r="I24" s="2">
        <v>0.28999999999999998</v>
      </c>
      <c r="J24" s="2">
        <v>0.15</v>
      </c>
      <c r="K24" s="2">
        <v>0.06</v>
      </c>
      <c r="L24" s="2">
        <v>0.01</v>
      </c>
      <c r="M24" s="2">
        <v>14.1</v>
      </c>
      <c r="N24" s="2">
        <v>6</v>
      </c>
      <c r="O24" s="2">
        <v>1949</v>
      </c>
      <c r="P24" s="2">
        <v>8.5</v>
      </c>
      <c r="Q24" s="2">
        <v>3.8</v>
      </c>
      <c r="R24" s="2">
        <v>17.7</v>
      </c>
      <c r="S24" s="2">
        <v>3.1</v>
      </c>
      <c r="T24" s="2">
        <v>4.3</v>
      </c>
      <c r="U24" s="2">
        <v>94.2</v>
      </c>
      <c r="V24" s="2">
        <v>1351.1</v>
      </c>
      <c r="W24" s="2">
        <v>0.3</v>
      </c>
      <c r="X24" s="2">
        <v>4.9000000000000004</v>
      </c>
      <c r="Y24" s="2">
        <v>2</v>
      </c>
      <c r="Z24" s="2">
        <v>44</v>
      </c>
      <c r="AA24" s="2">
        <v>161.4</v>
      </c>
      <c r="AB24" s="2">
        <v>8.1</v>
      </c>
      <c r="AC24" s="2">
        <v>28.3</v>
      </c>
      <c r="AD24" s="2">
        <v>51.8</v>
      </c>
      <c r="AE24" s="2">
        <v>6.09</v>
      </c>
      <c r="AF24" s="2">
        <v>25.6</v>
      </c>
      <c r="AG24" s="2">
        <v>4.1399999999999997</v>
      </c>
      <c r="AH24" s="2">
        <v>1.18</v>
      </c>
      <c r="AI24" s="2">
        <v>2.84</v>
      </c>
      <c r="AJ24" s="2">
        <v>0.35</v>
      </c>
      <c r="AK24" s="2">
        <v>2.08</v>
      </c>
      <c r="AL24" s="2">
        <v>0.23</v>
      </c>
      <c r="AM24" s="2">
        <v>0.86</v>
      </c>
      <c r="AN24" s="2">
        <v>0.13</v>
      </c>
      <c r="AO24" s="2">
        <v>0.88</v>
      </c>
      <c r="AP24" s="2">
        <v>0.09</v>
      </c>
      <c r="AQ24" s="2">
        <v>0.02</v>
      </c>
      <c r="AR24" s="2">
        <v>0.04</v>
      </c>
      <c r="AS24" s="2">
        <v>0.5</v>
      </c>
      <c r="AT24" s="2">
        <v>13</v>
      </c>
      <c r="AU24" s="2">
        <v>1.4</v>
      </c>
      <c r="AV24" s="2">
        <v>44</v>
      </c>
      <c r="AW24" s="2">
        <v>14.1</v>
      </c>
      <c r="AX24" s="2" t="s">
        <v>0</v>
      </c>
      <c r="AY24" s="2" t="s">
        <v>1</v>
      </c>
      <c r="AZ24" s="2" t="s">
        <v>1</v>
      </c>
      <c r="BA24" s="2" t="s">
        <v>1</v>
      </c>
      <c r="BB24" s="2" t="s">
        <v>1</v>
      </c>
      <c r="BC24" s="2" t="s">
        <v>0</v>
      </c>
      <c r="BD24" s="2" t="s">
        <v>2</v>
      </c>
      <c r="BE24" s="2">
        <v>0.1</v>
      </c>
      <c r="BF24" s="2" t="s">
        <v>0</v>
      </c>
    </row>
    <row r="25" spans="1:61">
      <c r="A25" s="26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8"/>
      <c r="BH25" s="8"/>
      <c r="BI25" s="8"/>
    </row>
    <row r="26" spans="1:6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</row>
    <row r="27" spans="1:6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</row>
    <row r="28" spans="1:6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</row>
    <row r="29" spans="1:6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</row>
    <row r="30" spans="1:6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</row>
    <row r="31" spans="1:6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</row>
    <row r="32" spans="1:6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</row>
    <row r="33" spans="1:6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</row>
    <row r="34" spans="1:6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</row>
    <row r="35" spans="1:6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</row>
    <row r="36" spans="1:6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</row>
    <row r="37" spans="1:6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</row>
    <row r="38" spans="1:6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</row>
    <row r="39" spans="1:6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</row>
    <row r="40" spans="1:6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</row>
    <row r="41" spans="1:6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</row>
    <row r="43" spans="1:61">
      <c r="A43" t="s">
        <v>109</v>
      </c>
      <c r="C43" s="4" t="s">
        <v>26</v>
      </c>
      <c r="D43" s="4" t="s">
        <v>27</v>
      </c>
      <c r="E43" s="4" t="s">
        <v>28</v>
      </c>
      <c r="F43" s="4" t="s">
        <v>29</v>
      </c>
      <c r="G43" s="4" t="s">
        <v>30</v>
      </c>
      <c r="H43" s="4" t="s">
        <v>31</v>
      </c>
      <c r="I43" s="4" t="s">
        <v>32</v>
      </c>
      <c r="J43" s="4" t="s">
        <v>33</v>
      </c>
      <c r="K43" s="4" t="s">
        <v>34</v>
      </c>
      <c r="L43" s="4" t="s">
        <v>35</v>
      </c>
      <c r="M43" s="4" t="s">
        <v>36</v>
      </c>
      <c r="N43" s="4" t="s">
        <v>37</v>
      </c>
      <c r="O43" s="4" t="s">
        <v>38</v>
      </c>
      <c r="P43" s="4" t="s">
        <v>39</v>
      </c>
      <c r="Q43" s="4" t="s">
        <v>40</v>
      </c>
      <c r="R43" s="4" t="s">
        <v>41</v>
      </c>
      <c r="S43" s="4" t="s">
        <v>42</v>
      </c>
      <c r="T43" s="4" t="s">
        <v>43</v>
      </c>
      <c r="U43" s="4" t="s">
        <v>44</v>
      </c>
      <c r="V43" s="4" t="s">
        <v>45</v>
      </c>
      <c r="W43" s="4" t="s">
        <v>46</v>
      </c>
      <c r="X43" s="4" t="s">
        <v>47</v>
      </c>
      <c r="Y43" s="4" t="s">
        <v>48</v>
      </c>
      <c r="Z43" s="4" t="s">
        <v>49</v>
      </c>
      <c r="AA43" s="4" t="s">
        <v>50</v>
      </c>
      <c r="AB43" s="4" t="s">
        <v>51</v>
      </c>
      <c r="AC43" s="4" t="s">
        <v>52</v>
      </c>
      <c r="AD43" s="4" t="s">
        <v>53</v>
      </c>
      <c r="AE43" s="4" t="s">
        <v>54</v>
      </c>
      <c r="AF43" s="4" t="s">
        <v>55</v>
      </c>
      <c r="AG43" s="4" t="s">
        <v>56</v>
      </c>
      <c r="AH43" s="4" t="s">
        <v>57</v>
      </c>
      <c r="AI43" s="4" t="s">
        <v>58</v>
      </c>
      <c r="AJ43" s="4" t="s">
        <v>59</v>
      </c>
      <c r="AK43" s="4" t="s">
        <v>60</v>
      </c>
      <c r="AL43" s="4" t="s">
        <v>61</v>
      </c>
      <c r="AM43" s="4" t="s">
        <v>62</v>
      </c>
      <c r="AN43" s="4" t="s">
        <v>63</v>
      </c>
      <c r="AO43" s="4" t="s">
        <v>64</v>
      </c>
      <c r="AP43" s="4" t="s">
        <v>65</v>
      </c>
      <c r="AQ43" s="4" t="s">
        <v>66</v>
      </c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</row>
    <row r="44" spans="1:61">
      <c r="B44" s="4" t="s">
        <v>26</v>
      </c>
      <c r="C44" s="9">
        <f>(CORREL(B$10:B$24,$B$10:$B$24))^2</f>
        <v>0.99999999999999956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4" t="s">
        <v>26</v>
      </c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</row>
    <row r="45" spans="1:61">
      <c r="B45" s="4" t="s">
        <v>27</v>
      </c>
      <c r="C45" s="12">
        <f>(CORREL(B$10:B$24,$C$10:$C$24))</f>
        <v>-0.54143849043639458</v>
      </c>
      <c r="D45" s="13">
        <f>(CORREL(C$10:C$24,$C$10:$C$24))</f>
        <v>0.99999999999999978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4"/>
      <c r="AR45" s="4" t="s">
        <v>27</v>
      </c>
      <c r="AS45" s="3"/>
      <c r="AT45" s="13"/>
      <c r="AU45" s="3"/>
      <c r="AV45" s="3"/>
      <c r="AW45" s="3"/>
      <c r="AX45" s="13"/>
      <c r="AY45" s="3"/>
      <c r="AZ45" s="3"/>
      <c r="BA45" s="3"/>
      <c r="BB45" s="3"/>
      <c r="BC45" s="3"/>
    </row>
    <row r="46" spans="1:61">
      <c r="B46" s="4" t="s">
        <v>28</v>
      </c>
      <c r="C46" s="12">
        <f>(CORREL(B$10:B$24,$D$10:$D$24))</f>
        <v>-0.49232030434225332</v>
      </c>
      <c r="D46" s="13">
        <f>(CORREL(C$10:C$24,$D$10:$D$24))</f>
        <v>-0.44337954735594304</v>
      </c>
      <c r="E46" s="13">
        <f>(CORREL(D$10:D$24,$D$10:$D$24))</f>
        <v>1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4"/>
      <c r="AR46" s="4" t="s">
        <v>28</v>
      </c>
      <c r="AS46" s="3"/>
      <c r="AT46" s="13"/>
      <c r="AU46" s="3"/>
      <c r="AV46" s="3"/>
      <c r="AW46" s="3"/>
      <c r="AX46" s="13"/>
      <c r="AY46" s="3"/>
      <c r="AZ46" s="3"/>
      <c r="BA46" s="3"/>
      <c r="BB46" s="3"/>
      <c r="BC46" s="3"/>
    </row>
    <row r="47" spans="1:61">
      <c r="B47" s="4" t="s">
        <v>29</v>
      </c>
      <c r="C47" s="12">
        <f>(CORREL(B$10:B$24,$E$10:$E$24))</f>
        <v>-0.28718911333147984</v>
      </c>
      <c r="D47" s="13">
        <f>(CORREL(C$10:C$24,$E$10:$E$24))</f>
        <v>-0.53014525320623329</v>
      </c>
      <c r="E47" s="18">
        <f>(CORREL(D$10:D$24,$E$10:$E$24))</f>
        <v>0.84422149415101522</v>
      </c>
      <c r="F47" s="13">
        <f>(CORREL(E$10:E$24,$E$10:$E$24))</f>
        <v>1.0000000000000002</v>
      </c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4"/>
      <c r="AR47" s="4" t="s">
        <v>29</v>
      </c>
      <c r="AS47" s="3"/>
      <c r="AT47" s="13"/>
      <c r="AU47" s="3"/>
      <c r="AV47" s="3"/>
      <c r="AW47" s="3"/>
      <c r="AX47" s="13"/>
      <c r="AY47" s="3"/>
      <c r="AZ47" s="3"/>
      <c r="BA47" s="3"/>
      <c r="BB47" s="3"/>
      <c r="BC47" s="3"/>
    </row>
    <row r="48" spans="1:61">
      <c r="B48" s="4" t="s">
        <v>30</v>
      </c>
      <c r="C48" s="12">
        <f>(CORREL(B$10:B$24,$F$10:$F$24))</f>
        <v>-0.84199726775206585</v>
      </c>
      <c r="D48" s="13">
        <f>(CORREL(C$10:C$24,$F$10:$F$24))</f>
        <v>0.76505616245783348</v>
      </c>
      <c r="E48" s="13">
        <f>(CORREL(D$10:D$24,$F$10:$F$24))</f>
        <v>8.1307291099362342E-2</v>
      </c>
      <c r="F48" s="13">
        <f>(CORREL(E$10:E$24,$F$10:$F$24))</f>
        <v>6.9142033045375861E-2</v>
      </c>
      <c r="G48" s="13">
        <f>(CORREL(F$10:F$24,$F$10:$F$24))</f>
        <v>0.99999999999999989</v>
      </c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4"/>
      <c r="AR48" s="4" t="s">
        <v>30</v>
      </c>
      <c r="AS48" s="3"/>
      <c r="AT48" s="13"/>
      <c r="AU48" s="3"/>
      <c r="AV48" s="3"/>
      <c r="AW48" s="3"/>
      <c r="AX48" s="13"/>
      <c r="AY48" s="3"/>
      <c r="AZ48" s="3"/>
      <c r="BA48" s="3"/>
      <c r="BB48" s="3"/>
      <c r="BC48" s="3"/>
    </row>
    <row r="49" spans="2:55">
      <c r="B49" s="4" t="s">
        <v>31</v>
      </c>
      <c r="C49" s="12">
        <f t="shared" ref="C49:H49" si="0">(CORREL(B$10:B$24,$G$10:$G$24))</f>
        <v>-0.33770129986537412</v>
      </c>
      <c r="D49" s="18">
        <f t="shared" si="0"/>
        <v>0.86899515839317776</v>
      </c>
      <c r="E49" s="13">
        <f t="shared" si="0"/>
        <v>-0.54299671806683125</v>
      </c>
      <c r="F49" s="13">
        <f t="shared" si="0"/>
        <v>-0.67580389607904434</v>
      </c>
      <c r="G49" s="13">
        <f t="shared" si="0"/>
        <v>0.57959106731335008</v>
      </c>
      <c r="H49" s="13">
        <f t="shared" si="0"/>
        <v>1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4"/>
      <c r="AR49" s="4" t="s">
        <v>31</v>
      </c>
      <c r="AS49" s="3"/>
      <c r="AT49" s="13"/>
      <c r="AU49" s="3"/>
      <c r="AV49" s="3"/>
      <c r="AW49" s="3"/>
      <c r="AX49" s="13"/>
      <c r="AY49" s="3"/>
      <c r="AZ49" s="3"/>
      <c r="BA49" s="3"/>
      <c r="BB49" s="3"/>
      <c r="BC49" s="3"/>
    </row>
    <row r="50" spans="2:55">
      <c r="B50" s="4" t="s">
        <v>32</v>
      </c>
      <c r="C50" s="21">
        <f>(CORREL(B$10:B$24,$H$10:$H$24))</f>
        <v>0.90116654121211781</v>
      </c>
      <c r="D50" s="13">
        <f t="shared" ref="D50:I50" si="1">(CORREL(C$10:C$24,$H$10:$H$24))</f>
        <v>-0.61244829362065789</v>
      </c>
      <c r="E50" s="13">
        <f t="shared" si="1"/>
        <v>-0.32726839031925531</v>
      </c>
      <c r="F50" s="13">
        <f t="shared" si="1"/>
        <v>-0.2888186752947286</v>
      </c>
      <c r="G50" s="13">
        <f t="shared" si="1"/>
        <v>-0.91190314613366019</v>
      </c>
      <c r="H50" s="13">
        <f t="shared" si="1"/>
        <v>-0.42834089079106669</v>
      </c>
      <c r="I50" s="13">
        <f t="shared" si="1"/>
        <v>0.99999999999999989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4"/>
      <c r="AR50" s="4" t="s">
        <v>32</v>
      </c>
      <c r="AS50" s="3"/>
      <c r="AT50" s="13"/>
      <c r="AU50" s="3"/>
      <c r="AV50" s="3"/>
      <c r="AW50" s="3"/>
      <c r="AX50" s="13"/>
      <c r="AY50" s="3"/>
      <c r="AZ50" s="3"/>
      <c r="BA50" s="3"/>
      <c r="BB50" s="3"/>
      <c r="BC50" s="3"/>
    </row>
    <row r="51" spans="2:55">
      <c r="B51" s="4" t="s">
        <v>33</v>
      </c>
      <c r="C51" s="12">
        <f>(CORREL(B$10:B$24,$I$10:$I$24))</f>
        <v>0.33621643327242801</v>
      </c>
      <c r="D51" s="13">
        <f t="shared" ref="D51:J51" si="2">(CORREL(C$10:C$24,$I$10:$I$24))</f>
        <v>-0.7098210922288769</v>
      </c>
      <c r="E51" s="13">
        <f t="shared" si="2"/>
        <v>0.38229395876676769</v>
      </c>
      <c r="F51" s="13">
        <f t="shared" si="2"/>
        <v>0.39053222381742975</v>
      </c>
      <c r="G51" s="13">
        <f t="shared" si="2"/>
        <v>-0.55400516399606159</v>
      </c>
      <c r="H51" s="13">
        <f t="shared" si="2"/>
        <v>-0.51234266176399845</v>
      </c>
      <c r="I51" s="13">
        <f t="shared" si="2"/>
        <v>0.4261605081146993</v>
      </c>
      <c r="J51" s="13">
        <f t="shared" si="2"/>
        <v>1</v>
      </c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4"/>
      <c r="AR51" s="4" t="s">
        <v>33</v>
      </c>
      <c r="AS51" s="3"/>
      <c r="AT51" s="13"/>
      <c r="AU51" s="3"/>
      <c r="AV51" s="3"/>
      <c r="AW51" s="3"/>
      <c r="AX51" s="13"/>
      <c r="AY51" s="3"/>
      <c r="AZ51" s="3"/>
      <c r="BA51" s="3"/>
      <c r="BB51" s="3"/>
      <c r="BC51" s="3"/>
    </row>
    <row r="52" spans="2:55">
      <c r="B52" s="4" t="s">
        <v>34</v>
      </c>
      <c r="C52" s="12">
        <f>(CORREL(B$10:B$24,$J$10:$J$24))</f>
        <v>0.36702565659443348</v>
      </c>
      <c r="D52" s="13">
        <f t="shared" ref="D52:K52" si="3">(CORREL(C$10:C$24,$J$10:$J$24))</f>
        <v>-0.33842959937803718</v>
      </c>
      <c r="E52" s="13">
        <f t="shared" si="3"/>
        <v>-6.8061418367251658E-2</v>
      </c>
      <c r="F52" s="13">
        <f t="shared" si="3"/>
        <v>-0.13653418537147435</v>
      </c>
      <c r="G52" s="13">
        <f t="shared" si="3"/>
        <v>-0.3854063178664684</v>
      </c>
      <c r="H52" s="13">
        <f t="shared" si="3"/>
        <v>9.5948608998045429E-2</v>
      </c>
      <c r="I52" s="13">
        <f t="shared" si="3"/>
        <v>0.39480941668436514</v>
      </c>
      <c r="J52" s="13">
        <f t="shared" si="3"/>
        <v>0.46935406894944165</v>
      </c>
      <c r="K52" s="13">
        <f t="shared" si="3"/>
        <v>1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4"/>
      <c r="AR52" s="4" t="s">
        <v>34</v>
      </c>
      <c r="AS52" s="3"/>
      <c r="AT52" s="13"/>
      <c r="AU52" s="3"/>
      <c r="AV52" s="3"/>
      <c r="AW52" s="3"/>
      <c r="AX52" s="13"/>
      <c r="AY52" s="3"/>
      <c r="AZ52" s="3"/>
      <c r="BA52" s="3"/>
      <c r="BB52" s="3"/>
      <c r="BC52" s="3"/>
    </row>
    <row r="53" spans="2:55">
      <c r="B53" s="4" t="s">
        <v>35</v>
      </c>
      <c r="C53" s="12">
        <f>(CORREL(B$10:B$24,$K$10:$K$24))</f>
        <v>-2.0544972936423329E-2</v>
      </c>
      <c r="D53" s="13">
        <f t="shared" ref="D53:L53" si="4">(CORREL(C$10:C$24,$K$10:$K$24))</f>
        <v>-0.71636018748151142</v>
      </c>
      <c r="E53" s="13">
        <f t="shared" si="4"/>
        <v>0.78237381880527246</v>
      </c>
      <c r="F53" s="18">
        <f t="shared" si="4"/>
        <v>0.89461031846211403</v>
      </c>
      <c r="G53" s="13">
        <f t="shared" si="4"/>
        <v>-0.20231025483232629</v>
      </c>
      <c r="H53" s="13">
        <f t="shared" si="4"/>
        <v>-0.68497978338953991</v>
      </c>
      <c r="I53" s="13">
        <f t="shared" si="4"/>
        <v>-1.5239881320388093E-2</v>
      </c>
      <c r="J53" s="13">
        <f t="shared" si="4"/>
        <v>0.59385589965360719</v>
      </c>
      <c r="K53" s="13">
        <f t="shared" si="4"/>
        <v>0.16045008223202062</v>
      </c>
      <c r="L53" s="13">
        <f t="shared" si="4"/>
        <v>0.99999999999999989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4"/>
      <c r="AR53" s="4" t="s">
        <v>35</v>
      </c>
      <c r="AS53" s="3"/>
      <c r="AT53" s="13"/>
      <c r="AU53" s="3"/>
      <c r="AV53" s="3"/>
      <c r="AW53" s="3"/>
      <c r="AX53" s="13"/>
      <c r="AY53" s="3"/>
      <c r="AZ53" s="3"/>
      <c r="BA53" s="3"/>
      <c r="BB53" s="3"/>
      <c r="BC53" s="3"/>
    </row>
    <row r="54" spans="2:55">
      <c r="B54" s="4" t="s">
        <v>36</v>
      </c>
      <c r="C54" s="12">
        <f>(CORREL(B$10:B$24,$L$10:$L$24))</f>
        <v>-0.29821897845932832</v>
      </c>
      <c r="D54" s="13">
        <f t="shared" ref="D54:M54" si="5">(CORREL(C$10:C$24,$L$10:$L$24))</f>
        <v>-0.24692925936409202</v>
      </c>
      <c r="E54" s="13">
        <f t="shared" si="5"/>
        <v>0.57378842419449161</v>
      </c>
      <c r="F54" s="13">
        <f t="shared" si="5"/>
        <v>0.7783393300860395</v>
      </c>
      <c r="G54" s="13">
        <f t="shared" si="5"/>
        <v>0.27367365744155059</v>
      </c>
      <c r="H54" s="13">
        <f t="shared" si="5"/>
        <v>-0.36694203739412512</v>
      </c>
      <c r="I54" s="13">
        <f t="shared" si="5"/>
        <v>-0.41725689930138299</v>
      </c>
      <c r="J54" s="13">
        <f t="shared" si="5"/>
        <v>-4.2406208685099908E-2</v>
      </c>
      <c r="K54" s="13">
        <f t="shared" si="5"/>
        <v>-2.947103368053328E-2</v>
      </c>
      <c r="L54" s="13">
        <f>(CORREL(K$10:K$24,$L$10:$L$24))</f>
        <v>0.67082263463372949</v>
      </c>
      <c r="M54" s="13">
        <f t="shared" si="5"/>
        <v>0.99999999999999989</v>
      </c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4"/>
      <c r="AR54" s="4" t="s">
        <v>36</v>
      </c>
      <c r="AS54" s="3"/>
      <c r="AT54" s="13"/>
      <c r="AU54" s="3"/>
      <c r="AV54" s="3"/>
      <c r="AW54" s="3"/>
      <c r="AX54" s="13"/>
      <c r="AY54" s="3"/>
      <c r="AZ54" s="3"/>
      <c r="BA54" s="3"/>
      <c r="BB54" s="3"/>
      <c r="BC54" s="3"/>
    </row>
    <row r="55" spans="2:55">
      <c r="B55" s="4" t="s">
        <v>37</v>
      </c>
      <c r="C55" s="12">
        <f>(CORREL(B$10:B$24,$M$10:$M$24))</f>
        <v>-0.55350839230006466</v>
      </c>
      <c r="D55" s="13">
        <f t="shared" ref="D55:N55" si="6">(CORREL(C$10:C$24,$M$10:$M$24))</f>
        <v>0.45960088977375319</v>
      </c>
      <c r="E55" s="13">
        <f t="shared" si="6"/>
        <v>0.14341744103542525</v>
      </c>
      <c r="F55" s="13">
        <f t="shared" si="6"/>
        <v>-0.2944200933632829</v>
      </c>
      <c r="G55" s="13">
        <f t="shared" si="6"/>
        <v>0.34275045393730197</v>
      </c>
      <c r="H55" s="13">
        <f t="shared" si="6"/>
        <v>0.33710666629918418</v>
      </c>
      <c r="I55" s="13">
        <f t="shared" si="6"/>
        <v>-0.35118359845371139</v>
      </c>
      <c r="J55" s="13">
        <f t="shared" si="6"/>
        <v>-0.58087605099272555</v>
      </c>
      <c r="K55" s="13">
        <f t="shared" si="6"/>
        <v>-0.31416824466098658</v>
      </c>
      <c r="L55" s="13">
        <f t="shared" si="6"/>
        <v>-0.41221310316256488</v>
      </c>
      <c r="M55" s="13">
        <f t="shared" si="6"/>
        <v>-0.1828945160853179</v>
      </c>
      <c r="N55" s="13">
        <f t="shared" si="6"/>
        <v>0.99999999999999989</v>
      </c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4"/>
      <c r="AR55" s="4" t="s">
        <v>37</v>
      </c>
      <c r="AS55" s="3"/>
      <c r="AT55" s="13"/>
      <c r="AU55" s="3"/>
      <c r="AV55" s="3"/>
      <c r="AW55" s="3"/>
      <c r="AX55" s="13"/>
      <c r="AY55" s="3"/>
      <c r="AZ55" s="3"/>
      <c r="BA55" s="3"/>
      <c r="BB55" s="3"/>
      <c r="BC55" s="3"/>
    </row>
    <row r="56" spans="2:55">
      <c r="B56" s="4" t="s">
        <v>38</v>
      </c>
      <c r="C56" s="12">
        <f>(CORREL(B$10:B$24,$N$10:$N$24))</f>
        <v>0.22130545586450578</v>
      </c>
      <c r="D56" s="13">
        <f t="shared" ref="D56:O56" si="7">(CORREL(C$10:C$24,$N$10:$N$24))</f>
        <v>-0.78212141711039262</v>
      </c>
      <c r="E56" s="13">
        <f t="shared" si="7"/>
        <v>0.50563724668722265</v>
      </c>
      <c r="F56" s="13">
        <f t="shared" si="7"/>
        <v>0.64911159138215602</v>
      </c>
      <c r="G56" s="13">
        <f t="shared" si="7"/>
        <v>-0.31904549529794679</v>
      </c>
      <c r="H56" s="13">
        <f t="shared" si="7"/>
        <v>-0.63120592811744991</v>
      </c>
      <c r="I56" s="13">
        <f t="shared" si="7"/>
        <v>0.28461451004747523</v>
      </c>
      <c r="J56" s="13">
        <f t="shared" si="7"/>
        <v>0.72417517516478647</v>
      </c>
      <c r="K56" s="13">
        <f>(CORREL(J$10:J$24,$N$10:$N$24))</f>
        <v>0.34790910096237632</v>
      </c>
      <c r="L56" s="13">
        <f t="shared" si="7"/>
        <v>0.7803793017906816</v>
      </c>
      <c r="M56" s="13">
        <f t="shared" si="7"/>
        <v>0.38074285187246976</v>
      </c>
      <c r="N56" s="13">
        <f t="shared" si="7"/>
        <v>-0.56646776073215277</v>
      </c>
      <c r="O56" s="13">
        <f t="shared" si="7"/>
        <v>1</v>
      </c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4"/>
      <c r="AR56" s="4" t="s">
        <v>38</v>
      </c>
      <c r="AS56" s="3"/>
      <c r="AT56" s="13"/>
      <c r="AU56" s="3"/>
      <c r="AV56" s="3"/>
      <c r="AW56" s="3"/>
      <c r="AX56" s="13"/>
      <c r="AY56" s="3"/>
      <c r="AZ56" s="3"/>
      <c r="BA56" s="3"/>
      <c r="BB56" s="3"/>
      <c r="BC56" s="3"/>
    </row>
    <row r="57" spans="2:55">
      <c r="B57" s="4" t="s">
        <v>39</v>
      </c>
      <c r="C57" s="12">
        <f>(CORREL(B$10:B$24,$O$10:$O$24))</f>
        <v>0.47631267534033034</v>
      </c>
      <c r="D57" s="13">
        <f t="shared" ref="D57:P57" si="8">(CORREL(C$10:C$24,$O$10:$O$24))</f>
        <v>-0.14792143634116778</v>
      </c>
      <c r="E57" s="13">
        <f t="shared" si="8"/>
        <v>-0.43186120211309914</v>
      </c>
      <c r="F57" s="13">
        <f t="shared" si="8"/>
        <v>-0.3848095285756804</v>
      </c>
      <c r="G57" s="13">
        <f t="shared" si="8"/>
        <v>-0.3903693439107408</v>
      </c>
      <c r="H57" s="13">
        <f t="shared" si="8"/>
        <v>0.1546899618503409</v>
      </c>
      <c r="I57" s="13">
        <f t="shared" si="8"/>
        <v>0.56858304923258218</v>
      </c>
      <c r="J57" s="13">
        <f t="shared" si="8"/>
        <v>0.37438059527431095</v>
      </c>
      <c r="K57" s="13">
        <f t="shared" si="8"/>
        <v>0.67889744976326771</v>
      </c>
      <c r="L57" s="13">
        <f t="shared" si="8"/>
        <v>-0.15977777107715169</v>
      </c>
      <c r="M57" s="13">
        <f t="shared" si="8"/>
        <v>-0.47828052935049231</v>
      </c>
      <c r="N57" s="13">
        <f t="shared" si="8"/>
        <v>-0.41621744513334336</v>
      </c>
      <c r="O57" s="13">
        <f t="shared" si="8"/>
        <v>0.20501436818356816</v>
      </c>
      <c r="P57" s="13">
        <f t="shared" si="8"/>
        <v>1.0000000000000002</v>
      </c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4"/>
      <c r="AR57" s="4" t="s">
        <v>39</v>
      </c>
      <c r="AS57" s="3"/>
      <c r="AT57" s="13"/>
      <c r="AU57" s="3"/>
      <c r="AV57" s="3"/>
      <c r="AW57" s="3"/>
      <c r="AX57" s="13"/>
      <c r="AY57" s="3"/>
      <c r="AZ57" s="3"/>
      <c r="BA57" s="3"/>
      <c r="BB57" s="3"/>
      <c r="BC57" s="3"/>
    </row>
    <row r="58" spans="2:55">
      <c r="B58" s="4" t="s">
        <v>40</v>
      </c>
      <c r="C58" s="12">
        <f>(CORREL(B$10:B$24,$P$10:$P$24))</f>
        <v>-0.67777249151495744</v>
      </c>
      <c r="D58" s="13">
        <f t="shared" ref="D58:Q58" si="9">(CORREL(C$10:C$24,$P$10:$P$24))</f>
        <v>0.19298368951674619</v>
      </c>
      <c r="E58" s="13">
        <f t="shared" si="9"/>
        <v>0.54711456244223644</v>
      </c>
      <c r="F58" s="13">
        <f t="shared" si="9"/>
        <v>0.16049210995141008</v>
      </c>
      <c r="G58" s="13">
        <f t="shared" si="9"/>
        <v>0.33386107050358499</v>
      </c>
      <c r="H58" s="13">
        <f t="shared" si="9"/>
        <v>1.0146761621996753E-3</v>
      </c>
      <c r="I58" s="13">
        <f t="shared" si="9"/>
        <v>-0.4540282954631189</v>
      </c>
      <c r="J58" s="13">
        <f t="shared" si="9"/>
        <v>-0.37827960480891065</v>
      </c>
      <c r="K58" s="13">
        <f t="shared" si="9"/>
        <v>-0.33321923160499145</v>
      </c>
      <c r="L58" s="13">
        <f t="shared" si="9"/>
        <v>-1.082123266470379E-2</v>
      </c>
      <c r="M58" s="13">
        <f t="shared" si="9"/>
        <v>0.16800219422080953</v>
      </c>
      <c r="N58" s="18">
        <f t="shared" si="9"/>
        <v>0.88551599520677282</v>
      </c>
      <c r="O58" s="13">
        <f t="shared" si="9"/>
        <v>-0.28688436458005806</v>
      </c>
      <c r="P58" s="13">
        <f t="shared" si="9"/>
        <v>-0.5635873602184176</v>
      </c>
      <c r="Q58" s="13">
        <f t="shared" si="9"/>
        <v>0.99999999999999978</v>
      </c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4"/>
      <c r="AR58" s="4" t="s">
        <v>40</v>
      </c>
      <c r="AS58" s="3"/>
      <c r="AT58" s="13"/>
      <c r="AU58" s="3"/>
      <c r="AV58" s="3"/>
      <c r="AW58" s="3"/>
      <c r="AX58" s="13"/>
      <c r="AY58" s="3"/>
      <c r="AZ58" s="3"/>
      <c r="BA58" s="3"/>
      <c r="BB58" s="3"/>
      <c r="BC58" s="3"/>
    </row>
    <row r="59" spans="2:55">
      <c r="B59" s="4" t="s">
        <v>41</v>
      </c>
      <c r="C59" s="12">
        <f>(CORREL(B$10:B$24,$Q$10:$Q$24))</f>
        <v>0.66324852585454719</v>
      </c>
      <c r="D59" s="13">
        <f t="shared" ref="D59:Q59" si="10">(CORREL(C$10:C$24,$Q$10:$Q$24))</f>
        <v>-0.63971961138901789</v>
      </c>
      <c r="E59" s="13">
        <f t="shared" si="10"/>
        <v>-5.6376836775732582E-2</v>
      </c>
      <c r="F59" s="13">
        <f t="shared" si="10"/>
        <v>-5.5420021098177702E-3</v>
      </c>
      <c r="G59" s="13">
        <f t="shared" si="10"/>
        <v>-0.77996441629711066</v>
      </c>
      <c r="H59" s="13">
        <f t="shared" si="10"/>
        <v>-0.56763793253810535</v>
      </c>
      <c r="I59" s="18">
        <f t="shared" si="10"/>
        <v>0.85566933123214617</v>
      </c>
      <c r="J59" s="13">
        <f t="shared" si="10"/>
        <v>0.34385066907098227</v>
      </c>
      <c r="K59" s="13">
        <f t="shared" si="10"/>
        <v>0.26591881534984063</v>
      </c>
      <c r="L59" s="13">
        <f t="shared" si="10"/>
        <v>0.18739005465349001</v>
      </c>
      <c r="M59" s="13">
        <f t="shared" si="10"/>
        <v>-0.16682542790759974</v>
      </c>
      <c r="N59" s="13">
        <f t="shared" si="10"/>
        <v>-0.27001180215766457</v>
      </c>
      <c r="O59" s="13">
        <f t="shared" si="10"/>
        <v>0.3903133158633415</v>
      </c>
      <c r="P59" s="13">
        <f t="shared" si="10"/>
        <v>0.46509872693123216</v>
      </c>
      <c r="Q59" s="13">
        <f t="shared" si="10"/>
        <v>-0.23629526770959347</v>
      </c>
      <c r="R59" s="13">
        <f>(CORREL(Q$10:Q$24,$Q$10:$Q$24))^2</f>
        <v>1</v>
      </c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4"/>
      <c r="AR59" s="4" t="s">
        <v>41</v>
      </c>
      <c r="AS59" s="3"/>
      <c r="AT59" s="13"/>
      <c r="AU59" s="3"/>
      <c r="AV59" s="3"/>
      <c r="AW59" s="3"/>
      <c r="AX59" s="13"/>
      <c r="AY59" s="3"/>
      <c r="AZ59" s="3"/>
      <c r="BA59" s="3"/>
      <c r="BB59" s="3"/>
      <c r="BC59" s="3"/>
    </row>
    <row r="60" spans="2:55">
      <c r="B60" s="4" t="s">
        <v>42</v>
      </c>
      <c r="C60" s="12">
        <f>(CORREL(B$10:B$24,$R$10:$R$24))</f>
        <v>-0.1474743018917643</v>
      </c>
      <c r="D60" s="13">
        <f t="shared" ref="D60:S60" si="11">(CORREL(C$10:C$24,$R$10:$R$24))</f>
        <v>0.48114516501281429</v>
      </c>
      <c r="E60" s="13">
        <f t="shared" si="11"/>
        <v>-0.31841028560095813</v>
      </c>
      <c r="F60" s="13">
        <f t="shared" si="11"/>
        <v>-0.34672569607987747</v>
      </c>
      <c r="G60" s="13">
        <f t="shared" si="11"/>
        <v>0.36165764407970707</v>
      </c>
      <c r="H60" s="13">
        <f t="shared" si="11"/>
        <v>0.48921358311061514</v>
      </c>
      <c r="I60" s="13">
        <f t="shared" si="11"/>
        <v>-0.32624136786383762</v>
      </c>
      <c r="J60" s="13">
        <f t="shared" si="11"/>
        <v>-0.32986976186920397</v>
      </c>
      <c r="K60" s="13">
        <f t="shared" si="11"/>
        <v>-8.1837114572412065E-2</v>
      </c>
      <c r="L60" s="13">
        <f t="shared" si="11"/>
        <v>-0.39810957660642926</v>
      </c>
      <c r="M60" s="13">
        <f t="shared" si="11"/>
        <v>-0.15478971292454488</v>
      </c>
      <c r="N60" s="13">
        <f t="shared" si="11"/>
        <v>0.14230188392670232</v>
      </c>
      <c r="O60" s="13">
        <f t="shared" si="11"/>
        <v>-0.4680038789795386</v>
      </c>
      <c r="P60" s="13">
        <f t="shared" si="11"/>
        <v>-0.16030164365637969</v>
      </c>
      <c r="Q60" s="13">
        <f t="shared" si="11"/>
        <v>-1.017537751371847E-2</v>
      </c>
      <c r="R60" s="13">
        <f t="shared" si="11"/>
        <v>-0.47592146093147497</v>
      </c>
      <c r="S60" s="13">
        <f t="shared" si="11"/>
        <v>1</v>
      </c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4"/>
      <c r="AR60" s="4" t="s">
        <v>42</v>
      </c>
      <c r="AS60" s="3"/>
      <c r="AT60" s="13"/>
      <c r="AU60" s="3"/>
      <c r="AV60" s="3"/>
      <c r="AW60" s="3"/>
      <c r="AX60" s="13"/>
      <c r="AY60" s="3"/>
      <c r="AZ60" s="3"/>
      <c r="BA60" s="3"/>
      <c r="BB60" s="3"/>
      <c r="BC60" s="3"/>
    </row>
    <row r="61" spans="2:55">
      <c r="B61" s="4" t="s">
        <v>43</v>
      </c>
      <c r="C61" s="12">
        <f>(CORREL(B$10:B$24,$S$10:$S$24))</f>
        <v>0.60440849990391832</v>
      </c>
      <c r="D61" s="13">
        <f t="shared" ref="D61:T61" si="12">(CORREL(C$10:C$24,$S$10:$S$24))</f>
        <v>-0.56906329359122143</v>
      </c>
      <c r="E61" s="13">
        <f t="shared" si="12"/>
        <v>-6.3388475781949255E-2</v>
      </c>
      <c r="F61" s="13">
        <f t="shared" si="12"/>
        <v>-0.19026253485526251</v>
      </c>
      <c r="G61" s="13">
        <f t="shared" si="12"/>
        <v>-0.75267098234044594</v>
      </c>
      <c r="H61" s="13">
        <f t="shared" si="12"/>
        <v>-0.3218729663886179</v>
      </c>
      <c r="I61" s="13">
        <f t="shared" si="12"/>
        <v>0.79294645854080392</v>
      </c>
      <c r="J61" s="13">
        <f t="shared" si="12"/>
        <v>0.5980698265379244</v>
      </c>
      <c r="K61" s="13">
        <f t="shared" si="12"/>
        <v>0.52034196716493264</v>
      </c>
      <c r="L61" s="13">
        <f t="shared" si="12"/>
        <v>8.1218307699347445E-2</v>
      </c>
      <c r="M61" s="13">
        <f t="shared" si="12"/>
        <v>-0.4133995485512364</v>
      </c>
      <c r="N61" s="13">
        <f t="shared" si="12"/>
        <v>-0.20630329600237013</v>
      </c>
      <c r="O61" s="13">
        <f t="shared" si="12"/>
        <v>0.38503052259162007</v>
      </c>
      <c r="P61" s="13">
        <f t="shared" si="12"/>
        <v>0.55119071421251642</v>
      </c>
      <c r="Q61" s="13">
        <f t="shared" si="12"/>
        <v>-0.24032834238539882</v>
      </c>
      <c r="R61" s="18">
        <f t="shared" si="12"/>
        <v>0.83302510098427152</v>
      </c>
      <c r="S61" s="13">
        <f t="shared" si="12"/>
        <v>-0.14527113030391159</v>
      </c>
      <c r="T61" s="13">
        <f t="shared" si="12"/>
        <v>1</v>
      </c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4"/>
      <c r="AR61" s="4" t="s">
        <v>43</v>
      </c>
      <c r="AS61" s="3"/>
      <c r="AT61" s="13"/>
      <c r="AU61" s="3"/>
      <c r="AV61" s="3"/>
      <c r="AW61" s="3"/>
      <c r="AX61" s="13"/>
      <c r="AY61" s="3"/>
      <c r="AZ61" s="3"/>
      <c r="BA61" s="3"/>
      <c r="BB61" s="3"/>
      <c r="BC61" s="3"/>
    </row>
    <row r="62" spans="2:55">
      <c r="B62" s="4" t="s">
        <v>44</v>
      </c>
      <c r="C62" s="12">
        <f>(CORREL(B$10:B$24,$T$10:$T$24))</f>
        <v>0.54246580410115919</v>
      </c>
      <c r="D62" s="13">
        <f t="shared" ref="D62:U62" si="13">(CORREL(C$10:C$24,$T$10:$T$24))</f>
        <v>-0.69246158815681469</v>
      </c>
      <c r="E62" s="13">
        <f t="shared" si="13"/>
        <v>0.14008164172383672</v>
      </c>
      <c r="F62" s="13">
        <f t="shared" si="13"/>
        <v>0.17863280907869802</v>
      </c>
      <c r="G62" s="13">
        <f t="shared" si="13"/>
        <v>-0.71219924131705981</v>
      </c>
      <c r="H62" s="13">
        <f t="shared" si="13"/>
        <v>-0.63736467327478963</v>
      </c>
      <c r="I62" s="13">
        <f t="shared" si="13"/>
        <v>0.65099380611633573</v>
      </c>
      <c r="J62" s="13">
        <f t="shared" si="13"/>
        <v>0.71412137507405515</v>
      </c>
      <c r="K62" s="13">
        <f t="shared" si="13"/>
        <v>0.32423308642629023</v>
      </c>
      <c r="L62" s="13">
        <f t="shared" si="13"/>
        <v>0.31542742673611063</v>
      </c>
      <c r="M62" s="13">
        <f t="shared" si="13"/>
        <v>-0.12442175943907692</v>
      </c>
      <c r="N62" s="13">
        <f t="shared" si="13"/>
        <v>-0.46091564536034763</v>
      </c>
      <c r="O62" s="13">
        <f t="shared" si="13"/>
        <v>0.43218185321139907</v>
      </c>
      <c r="P62" s="13">
        <f t="shared" si="13"/>
        <v>0.35943593076892416</v>
      </c>
      <c r="Q62" s="13">
        <f t="shared" si="13"/>
        <v>-0.30745696050858207</v>
      </c>
      <c r="R62" s="13">
        <f t="shared" si="13"/>
        <v>0.60048988296787364</v>
      </c>
      <c r="S62" s="13">
        <f t="shared" si="13"/>
        <v>-3.5525465536658668E-2</v>
      </c>
      <c r="T62" s="13">
        <f t="shared" si="13"/>
        <v>0.67657990462562334</v>
      </c>
      <c r="U62" s="13">
        <f t="shared" si="13"/>
        <v>0.99999999999999989</v>
      </c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4"/>
      <c r="AR62" s="4" t="s">
        <v>44</v>
      </c>
      <c r="AS62" s="3"/>
      <c r="AT62" s="13"/>
      <c r="AU62" s="3"/>
      <c r="AV62" s="3"/>
      <c r="AW62" s="3"/>
      <c r="AX62" s="13"/>
      <c r="AY62" s="3"/>
      <c r="AZ62" s="3"/>
      <c r="BA62" s="3"/>
      <c r="BB62" s="3"/>
      <c r="BC62" s="3"/>
    </row>
    <row r="63" spans="2:55">
      <c r="B63" s="4" t="s">
        <v>45</v>
      </c>
      <c r="C63" s="19">
        <f>(CORREL(B$10:B$24,$U$10:$U$24))</f>
        <v>0.8793166175509799</v>
      </c>
      <c r="D63" s="13">
        <f t="shared" ref="D63:V63" si="14">(CORREL(C$10:C$24,$U$10:$U$24))</f>
        <v>-0.70732108185137965</v>
      </c>
      <c r="E63" s="13">
        <f t="shared" si="14"/>
        <v>-0.19921343380138898</v>
      </c>
      <c r="F63" s="13">
        <f t="shared" si="14"/>
        <v>-0.13470900900087307</v>
      </c>
      <c r="G63" s="13">
        <f t="shared" si="14"/>
        <v>-0.93236499859874955</v>
      </c>
      <c r="H63" s="13">
        <f t="shared" si="14"/>
        <v>-0.57982286960130647</v>
      </c>
      <c r="I63" s="22">
        <f t="shared" si="14"/>
        <v>0.97093259082175465</v>
      </c>
      <c r="J63" s="13">
        <f t="shared" si="14"/>
        <v>0.41396015710944473</v>
      </c>
      <c r="K63" s="13">
        <f t="shared" si="14"/>
        <v>0.32397815838008459</v>
      </c>
      <c r="L63" s="13">
        <f t="shared" si="14"/>
        <v>0.10103646840288853</v>
      </c>
      <c r="M63" s="13">
        <f t="shared" si="14"/>
        <v>-0.26724877288854776</v>
      </c>
      <c r="N63" s="13">
        <f t="shared" si="14"/>
        <v>-0.34255829807979127</v>
      </c>
      <c r="O63" s="13">
        <f t="shared" si="14"/>
        <v>0.32262340534857237</v>
      </c>
      <c r="P63" s="13">
        <f t="shared" si="14"/>
        <v>0.43655444152547884</v>
      </c>
      <c r="Q63" s="13">
        <f t="shared" si="14"/>
        <v>-0.3639598310984285</v>
      </c>
      <c r="R63" s="22">
        <f t="shared" si="14"/>
        <v>0.91037985744939243</v>
      </c>
      <c r="S63" s="13">
        <f t="shared" si="14"/>
        <v>-0.33779903117667048</v>
      </c>
      <c r="T63" s="13">
        <f t="shared" si="14"/>
        <v>0.7835149544279838</v>
      </c>
      <c r="U63" s="13">
        <f t="shared" si="14"/>
        <v>0.69020435245635281</v>
      </c>
      <c r="V63" s="13">
        <f t="shared" si="14"/>
        <v>0.99999999999999989</v>
      </c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4"/>
      <c r="AR63" s="4" t="s">
        <v>45</v>
      </c>
      <c r="AS63" s="3"/>
      <c r="AT63" s="13"/>
      <c r="AU63" s="3"/>
      <c r="AV63" s="3"/>
      <c r="AW63" s="3"/>
      <c r="AX63" s="13"/>
      <c r="AY63" s="3"/>
      <c r="AZ63" s="3"/>
      <c r="BA63" s="3"/>
      <c r="BB63" s="3"/>
      <c r="BC63" s="3"/>
    </row>
    <row r="64" spans="2:55">
      <c r="B64" s="4" t="s">
        <v>46</v>
      </c>
      <c r="C64" s="12">
        <f>(CORREL(B$10:B$24,$V$10:$V$24))</f>
        <v>-0.52570668232403195</v>
      </c>
      <c r="D64" s="18">
        <f t="shared" ref="D64:W64" si="15">(CORREL(C$10:C$24,$V$10:$V$24))</f>
        <v>0.89416909340948569</v>
      </c>
      <c r="E64" s="13">
        <f t="shared" si="15"/>
        <v>-0.40596570112693559</v>
      </c>
      <c r="F64" s="13">
        <f t="shared" si="15"/>
        <v>-0.46351108296241561</v>
      </c>
      <c r="G64" s="13">
        <f t="shared" si="15"/>
        <v>0.7420648260081828</v>
      </c>
      <c r="H64" s="18">
        <f t="shared" si="15"/>
        <v>0.80156925753301811</v>
      </c>
      <c r="I64" s="13">
        <f t="shared" si="15"/>
        <v>-0.5642494327880957</v>
      </c>
      <c r="J64" s="13">
        <f t="shared" si="15"/>
        <v>-0.66546169876003347</v>
      </c>
      <c r="K64" s="13">
        <f t="shared" si="15"/>
        <v>-0.21563867321156613</v>
      </c>
      <c r="L64" s="13">
        <f t="shared" si="15"/>
        <v>-0.658143580481934</v>
      </c>
      <c r="M64" s="13">
        <f t="shared" si="15"/>
        <v>-0.13507937332775993</v>
      </c>
      <c r="N64" s="13">
        <f t="shared" si="15"/>
        <v>0.39637050743503432</v>
      </c>
      <c r="O64" s="13">
        <f t="shared" si="15"/>
        <v>-0.63404113107497795</v>
      </c>
      <c r="P64" s="13">
        <f t="shared" si="15"/>
        <v>-6.1647575590587693E-2</v>
      </c>
      <c r="Q64" s="13">
        <f t="shared" si="15"/>
        <v>0.19307476479592733</v>
      </c>
      <c r="R64" s="13">
        <f t="shared" si="15"/>
        <v>-0.54884223564848755</v>
      </c>
      <c r="S64" s="13">
        <f t="shared" si="15"/>
        <v>0.49143403525826512</v>
      </c>
      <c r="T64" s="13">
        <f t="shared" si="15"/>
        <v>-0.47593676505802118</v>
      </c>
      <c r="U64" s="13">
        <f t="shared" si="15"/>
        <v>-0.56814892610126277</v>
      </c>
      <c r="V64" s="13">
        <f t="shared" si="15"/>
        <v>-0.64552162889536668</v>
      </c>
      <c r="W64" s="13">
        <f t="shared" si="15"/>
        <v>1.0000000000000002</v>
      </c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4"/>
      <c r="AR64" s="4" t="s">
        <v>46</v>
      </c>
      <c r="AS64" s="3"/>
      <c r="AT64" s="13"/>
      <c r="AU64" s="3"/>
      <c r="AV64" s="3"/>
      <c r="AW64" s="3"/>
      <c r="AX64" s="13"/>
      <c r="AY64" s="3"/>
      <c r="AZ64" s="3"/>
      <c r="BA64" s="3"/>
      <c r="BB64" s="3"/>
      <c r="BC64" s="3"/>
    </row>
    <row r="65" spans="2:55">
      <c r="B65" s="4" t="s">
        <v>47</v>
      </c>
      <c r="C65" s="12">
        <f>(CORREL(B$10:B$24,$W$10:$W$24))</f>
        <v>-9.082615359644719E-2</v>
      </c>
      <c r="D65" s="13">
        <f t="shared" ref="D65:X65" si="16">(CORREL(C$10:C$24,$W$10:$W$24))</f>
        <v>-0.56972853103900067</v>
      </c>
      <c r="E65" s="13">
        <f t="shared" si="16"/>
        <v>0.639611053436831</v>
      </c>
      <c r="F65" s="13">
        <f t="shared" si="16"/>
        <v>0.45298959225040292</v>
      </c>
      <c r="G65" s="13">
        <f t="shared" si="16"/>
        <v>-0.41240505983030445</v>
      </c>
      <c r="H65" s="13">
        <f t="shared" si="16"/>
        <v>-0.63512138492995418</v>
      </c>
      <c r="I65" s="13">
        <f t="shared" si="16"/>
        <v>0.2131292877199098</v>
      </c>
      <c r="J65" s="13">
        <f t="shared" si="16"/>
        <v>0.70408856294127919</v>
      </c>
      <c r="K65" s="13">
        <f t="shared" si="16"/>
        <v>-6.1404926261196105E-2</v>
      </c>
      <c r="L65" s="13">
        <f t="shared" si="16"/>
        <v>0.61129218077476732</v>
      </c>
      <c r="M65" s="13">
        <f t="shared" si="16"/>
        <v>8.4487458063696591E-2</v>
      </c>
      <c r="N65" s="13">
        <f t="shared" si="16"/>
        <v>0.15688344272655178</v>
      </c>
      <c r="O65" s="13">
        <f t="shared" si="16"/>
        <v>0.3938182842927106</v>
      </c>
      <c r="P65" s="13">
        <f t="shared" si="16"/>
        <v>-0.14530701615312874</v>
      </c>
      <c r="Q65" s="13">
        <f t="shared" si="16"/>
        <v>0.41395984958452614</v>
      </c>
      <c r="R65" s="13">
        <f t="shared" si="16"/>
        <v>0.26315789473684215</v>
      </c>
      <c r="S65" s="13">
        <f t="shared" si="16"/>
        <v>-0.55946330507105868</v>
      </c>
      <c r="T65" s="13">
        <f t="shared" si="16"/>
        <v>0.32292586735328471</v>
      </c>
      <c r="U65" s="13">
        <f t="shared" si="16"/>
        <v>0.66840776826492243</v>
      </c>
      <c r="V65" s="13">
        <f t="shared" si="16"/>
        <v>0.25080904850151259</v>
      </c>
      <c r="W65" s="13">
        <f t="shared" si="16"/>
        <v>-0.48168009412688811</v>
      </c>
      <c r="X65" s="13">
        <f t="shared" si="16"/>
        <v>1</v>
      </c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4"/>
      <c r="AR65" s="4" t="s">
        <v>47</v>
      </c>
      <c r="AS65" s="3"/>
      <c r="AT65" s="13"/>
      <c r="AU65" s="3"/>
      <c r="AV65" s="3"/>
      <c r="AW65" s="3"/>
      <c r="AX65" s="13"/>
      <c r="AY65" s="3"/>
      <c r="AZ65" s="3"/>
      <c r="BA65" s="3"/>
      <c r="BB65" s="3"/>
      <c r="BC65" s="3"/>
    </row>
    <row r="66" spans="2:55">
      <c r="B66" s="4" t="s">
        <v>48</v>
      </c>
      <c r="C66" s="12">
        <f>(CORREL(B$10:B$24,$X$10:$X$24))</f>
        <v>0.67018737151055741</v>
      </c>
      <c r="D66" s="13">
        <f t="shared" ref="D66:Y66" si="17">(CORREL(C$10:C$24,$X$10:$X$24))</f>
        <v>-0.44791354754774498</v>
      </c>
      <c r="E66" s="13">
        <f t="shared" si="17"/>
        <v>-0.23897108018403498</v>
      </c>
      <c r="F66" s="13">
        <f t="shared" si="17"/>
        <v>-0.3118182910927903</v>
      </c>
      <c r="G66" s="13">
        <f t="shared" si="17"/>
        <v>-0.69271286250387443</v>
      </c>
      <c r="H66" s="13">
        <f t="shared" si="17"/>
        <v>-0.43595601229020081</v>
      </c>
      <c r="I66" s="13">
        <f t="shared" si="17"/>
        <v>0.79423149265102666</v>
      </c>
      <c r="J66" s="13">
        <f t="shared" si="17"/>
        <v>1.6757308701497178E-2</v>
      </c>
      <c r="K66" s="13">
        <f t="shared" si="17"/>
        <v>0.10002385970254606</v>
      </c>
      <c r="L66" s="13">
        <f t="shared" si="17"/>
        <v>-0.16381217861409461</v>
      </c>
      <c r="M66" s="13">
        <f t="shared" si="17"/>
        <v>-0.32989741484571217</v>
      </c>
      <c r="N66" s="13">
        <f t="shared" si="17"/>
        <v>4.8241466884909955E-2</v>
      </c>
      <c r="O66" s="13">
        <f t="shared" si="17"/>
        <v>-4.6537985424482215E-3</v>
      </c>
      <c r="P66" s="13">
        <f t="shared" si="17"/>
        <v>0.28441109171466228</v>
      </c>
      <c r="Q66" s="13">
        <f t="shared" si="17"/>
        <v>-5.433889959525133E-2</v>
      </c>
      <c r="R66" s="18">
        <f t="shared" si="17"/>
        <v>0.88693848734557235</v>
      </c>
      <c r="S66" s="13">
        <f t="shared" si="17"/>
        <v>-7.4817789182501621E-2</v>
      </c>
      <c r="T66" s="13">
        <f t="shared" si="17"/>
        <v>0.6686082665580162</v>
      </c>
      <c r="U66" s="13">
        <f t="shared" si="17"/>
        <v>0.56578630069067315</v>
      </c>
      <c r="V66" s="18">
        <f t="shared" si="17"/>
        <v>0.87111501781199008</v>
      </c>
      <c r="W66" s="13">
        <f t="shared" si="17"/>
        <v>-0.36757404260975202</v>
      </c>
      <c r="X66" s="13">
        <f t="shared" si="17"/>
        <v>0.10139059057723658</v>
      </c>
      <c r="Y66" s="13">
        <f t="shared" si="17"/>
        <v>0.99999999999999978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4"/>
      <c r="AR66" s="4" t="s">
        <v>48</v>
      </c>
      <c r="AS66" s="3"/>
      <c r="AT66" s="13"/>
      <c r="AU66" s="3"/>
      <c r="AV66" s="3"/>
      <c r="AW66" s="3"/>
      <c r="AX66" s="13"/>
      <c r="AY66" s="3"/>
      <c r="AZ66" s="3"/>
      <c r="BA66" s="3"/>
      <c r="BB66" s="3"/>
      <c r="BC66" s="3"/>
    </row>
    <row r="67" spans="2:55">
      <c r="B67" s="4" t="s">
        <v>49</v>
      </c>
      <c r="C67" s="12">
        <f>(CORREL(B$10:B$24,$Y$10:$Y$24))</f>
        <v>0.63071796566836213</v>
      </c>
      <c r="D67" s="13">
        <f t="shared" ref="D67:Q67" si="18">(CORREL(C$10:C$24,$Y$10:$Y$24))</f>
        <v>-0.43819912863869559</v>
      </c>
      <c r="E67" s="13">
        <f t="shared" si="18"/>
        <v>-0.25105374113962331</v>
      </c>
      <c r="F67" s="13">
        <f t="shared" si="18"/>
        <v>-0.30742491698711027</v>
      </c>
      <c r="G67" s="13">
        <f t="shared" si="18"/>
        <v>-0.6799417009412142</v>
      </c>
      <c r="H67" s="13">
        <f t="shared" si="18"/>
        <v>-0.41506979724179432</v>
      </c>
      <c r="I67" s="18">
        <f t="shared" si="18"/>
        <v>0.80826211953648874</v>
      </c>
      <c r="J67" s="13">
        <f t="shared" si="18"/>
        <v>8.5981010672145614E-2</v>
      </c>
      <c r="K67" s="13">
        <f t="shared" si="18"/>
        <v>0.14760684911670213</v>
      </c>
      <c r="L67" s="13">
        <f t="shared" si="18"/>
        <v>-0.14494884932885171</v>
      </c>
      <c r="M67" s="13">
        <f t="shared" si="18"/>
        <v>-0.41278287290556903</v>
      </c>
      <c r="N67" s="13">
        <f t="shared" si="18"/>
        <v>-1.753053806007308E-2</v>
      </c>
      <c r="O67" s="13">
        <f t="shared" si="18"/>
        <v>8.3783079515971276E-2</v>
      </c>
      <c r="P67" s="13">
        <f t="shared" si="18"/>
        <v>0.51180737374659402</v>
      </c>
      <c r="Q67" s="13">
        <f t="shared" si="18"/>
        <v>-0.11621757582158068</v>
      </c>
      <c r="R67" s="22">
        <f t="shared" ref="R67:Z67" si="19">(CORREL(Q$10:Q$24,$Y$10:$Y$24))</f>
        <v>0.91079154704375742</v>
      </c>
      <c r="S67" s="13">
        <f t="shared" si="19"/>
        <v>-0.23608124297519345</v>
      </c>
      <c r="T67" s="13">
        <f t="shared" si="19"/>
        <v>0.68370154510674663</v>
      </c>
      <c r="U67" s="13">
        <f t="shared" si="19"/>
        <v>0.56226325684324685</v>
      </c>
      <c r="V67" s="18">
        <f t="shared" si="19"/>
        <v>0.86215087848859073</v>
      </c>
      <c r="W67" s="13">
        <f t="shared" si="19"/>
        <v>-0.38895304481361576</v>
      </c>
      <c r="X67" s="13">
        <f t="shared" si="19"/>
        <v>0.16676038930042242</v>
      </c>
      <c r="Y67" s="13">
        <f t="shared" si="19"/>
        <v>0.96854875231855697</v>
      </c>
      <c r="Z67" s="13">
        <f t="shared" si="19"/>
        <v>1.0000000000000002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4"/>
      <c r="AR67" s="4" t="s">
        <v>49</v>
      </c>
      <c r="AS67" s="3"/>
      <c r="AT67" s="13"/>
      <c r="AU67" s="3"/>
      <c r="AV67" s="3"/>
      <c r="AW67" s="3"/>
      <c r="AX67" s="13"/>
      <c r="AY67" s="3"/>
      <c r="AZ67" s="3"/>
      <c r="BA67" s="3"/>
      <c r="BB67" s="3"/>
      <c r="BC67" s="3"/>
    </row>
    <row r="68" spans="2:55">
      <c r="B68" s="4" t="s">
        <v>50</v>
      </c>
      <c r="C68" s="12">
        <f>(CORREL(B$10:B$24,$Z$10:$Z$24))</f>
        <v>0.26072356321097179</v>
      </c>
      <c r="D68" s="13">
        <f t="shared" ref="D68:Q68" si="20">(CORREL(C$10:C$24,$Z$10:$Z$24))</f>
        <v>-0.62147369980638967</v>
      </c>
      <c r="E68" s="13">
        <f t="shared" si="20"/>
        <v>0.3413897473654196</v>
      </c>
      <c r="F68" s="13">
        <f t="shared" si="20"/>
        <v>0.43096344082404103</v>
      </c>
      <c r="G68" s="13">
        <f t="shared" si="20"/>
        <v>-0.40125041089528651</v>
      </c>
      <c r="H68" s="13">
        <f t="shared" si="20"/>
        <v>-0.432670880077696</v>
      </c>
      <c r="I68" s="13">
        <f t="shared" si="20"/>
        <v>0.31574912367574998</v>
      </c>
      <c r="J68" s="22">
        <f t="shared" si="20"/>
        <v>0.96076904732738799</v>
      </c>
      <c r="K68" s="13">
        <f t="shared" si="20"/>
        <v>0.48536734719235586</v>
      </c>
      <c r="L68" s="13">
        <f t="shared" si="20"/>
        <v>0.59510254488888514</v>
      </c>
      <c r="M68" s="13">
        <f t="shared" si="20"/>
        <v>2.7286951863444944E-2</v>
      </c>
      <c r="N68" s="13">
        <f t="shared" si="20"/>
        <v>-0.6875631354042383</v>
      </c>
      <c r="O68" s="13">
        <f t="shared" si="20"/>
        <v>0.75036185006162326</v>
      </c>
      <c r="P68" s="13">
        <f t="shared" si="20"/>
        <v>0.45581021142854422</v>
      </c>
      <c r="Q68" s="13">
        <f t="shared" si="20"/>
        <v>-0.46959432006293295</v>
      </c>
      <c r="R68" s="13">
        <f t="shared" ref="R68:AA68" si="21">(CORREL(Q$10:Q$24,$Z$10:$Z$24))</f>
        <v>0.26789407198556803</v>
      </c>
      <c r="S68" s="13">
        <f t="shared" si="21"/>
        <v>-0.23752750535726808</v>
      </c>
      <c r="T68" s="13">
        <f t="shared" si="21"/>
        <v>0.50318872865827591</v>
      </c>
      <c r="U68" s="13">
        <f t="shared" si="21"/>
        <v>0.68387982331983654</v>
      </c>
      <c r="V68" s="13">
        <f t="shared" si="21"/>
        <v>0.29642114097565347</v>
      </c>
      <c r="W68" s="13">
        <f t="shared" si="21"/>
        <v>-0.53845898100611167</v>
      </c>
      <c r="X68" s="13">
        <f t="shared" si="21"/>
        <v>0.60437278187127896</v>
      </c>
      <c r="Y68" s="13">
        <f t="shared" si="21"/>
        <v>-8.842386772842567E-2</v>
      </c>
      <c r="Z68" s="13">
        <f t="shared" si="21"/>
        <v>1.7354351914051196E-2</v>
      </c>
      <c r="AA68" s="13">
        <f t="shared" si="21"/>
        <v>1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4"/>
      <c r="AR68" s="4" t="s">
        <v>50</v>
      </c>
      <c r="AS68" s="3"/>
      <c r="AT68" s="13"/>
      <c r="AU68" s="3"/>
      <c r="AV68" s="3"/>
      <c r="AW68" s="3"/>
      <c r="AX68" s="13"/>
      <c r="AY68" s="3"/>
      <c r="AZ68" s="3"/>
      <c r="BA68" s="3"/>
      <c r="BB68" s="3"/>
      <c r="BC68" s="3"/>
    </row>
    <row r="69" spans="2:55">
      <c r="B69" s="4" t="s">
        <v>51</v>
      </c>
      <c r="C69" s="12">
        <f>(CORREL(B$10:B$24,$AA$10:$AA$24))</f>
        <v>0.78141820759591107</v>
      </c>
      <c r="D69" s="13">
        <f t="shared" ref="D69:Q69" si="22">(CORREL(C$10:C$24,$AA$10:$AA$24))</f>
        <v>-0.66199233608022712</v>
      </c>
      <c r="E69" s="13">
        <f t="shared" si="22"/>
        <v>-0.16191397980753602</v>
      </c>
      <c r="F69" s="13">
        <f t="shared" si="22"/>
        <v>-0.17238727112820615</v>
      </c>
      <c r="G69" s="13">
        <f t="shared" si="22"/>
        <v>-0.84986630783339467</v>
      </c>
      <c r="H69" s="13">
        <f t="shared" si="22"/>
        <v>-0.40445011645101875</v>
      </c>
      <c r="I69" s="18">
        <f t="shared" si="22"/>
        <v>0.89770115310116849</v>
      </c>
      <c r="J69" s="13">
        <f t="shared" si="22"/>
        <v>0.59550937481557009</v>
      </c>
      <c r="K69" s="13">
        <f t="shared" si="22"/>
        <v>0.56465453978472402</v>
      </c>
      <c r="L69" s="13">
        <f t="shared" si="22"/>
        <v>0.11557925095131363</v>
      </c>
      <c r="M69" s="13">
        <f t="shared" si="22"/>
        <v>-0.34010484213442982</v>
      </c>
      <c r="N69" s="13">
        <f t="shared" si="22"/>
        <v>-0.3778069330315808</v>
      </c>
      <c r="O69" s="13">
        <f t="shared" si="22"/>
        <v>0.42854514161492868</v>
      </c>
      <c r="P69" s="13">
        <f t="shared" si="22"/>
        <v>0.60216627291273506</v>
      </c>
      <c r="Q69" s="13">
        <f t="shared" si="22"/>
        <v>-0.40416575474859262</v>
      </c>
      <c r="R69" s="18">
        <f t="shared" ref="R69:AB69" si="23">(CORREL(Q$10:Q$24,$AA$10:$AA$24))</f>
        <v>0.85907337649099436</v>
      </c>
      <c r="S69" s="13">
        <f t="shared" si="23"/>
        <v>-0.17158869480378972</v>
      </c>
      <c r="T69" s="22">
        <f t="shared" si="23"/>
        <v>0.95779660895562235</v>
      </c>
      <c r="U69" s="13">
        <f t="shared" si="23"/>
        <v>0.74421919673604509</v>
      </c>
      <c r="V69" s="18">
        <f t="shared" si="23"/>
        <v>0.89244467050137855</v>
      </c>
      <c r="W69" s="13">
        <f t="shared" si="23"/>
        <v>-0.54151492506701793</v>
      </c>
      <c r="X69" s="13">
        <f t="shared" si="23"/>
        <v>0.23579263233783695</v>
      </c>
      <c r="Y69" s="13">
        <f t="shared" si="23"/>
        <v>0.73916441874004224</v>
      </c>
      <c r="Z69" s="13">
        <f t="shared" si="23"/>
        <v>0.74633551298231737</v>
      </c>
      <c r="AA69" s="13">
        <f t="shared" si="23"/>
        <v>0.516703091333789</v>
      </c>
      <c r="AB69" s="13">
        <f t="shared" si="23"/>
        <v>1.0000000000000002</v>
      </c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4"/>
      <c r="AR69" s="4" t="s">
        <v>51</v>
      </c>
      <c r="AS69" s="3"/>
      <c r="AT69" s="13"/>
      <c r="AU69" s="3"/>
      <c r="AV69" s="3"/>
      <c r="AW69" s="3"/>
      <c r="AX69" s="13"/>
      <c r="AY69" s="3"/>
      <c r="AZ69" s="3"/>
      <c r="BA69" s="3"/>
      <c r="BB69" s="3"/>
      <c r="BC69" s="3"/>
    </row>
    <row r="70" spans="2:55">
      <c r="B70" s="4" t="s">
        <v>52</v>
      </c>
      <c r="C70" s="12">
        <f>(CORREL(B$10:B$24,$AB$10:$AB$24))</f>
        <v>0.59926932564920399</v>
      </c>
      <c r="D70" s="13">
        <f t="shared" ref="D70:Q70" si="24">(CORREL(C$10:C$24,$AB$10:$AB$24))</f>
        <v>-0.71207124582006387</v>
      </c>
      <c r="E70" s="13">
        <f t="shared" si="24"/>
        <v>4.7015171132213138E-2</v>
      </c>
      <c r="F70" s="13">
        <f t="shared" si="24"/>
        <v>9.9616954235367344E-2</v>
      </c>
      <c r="G70" s="13">
        <f t="shared" si="24"/>
        <v>-0.63824509905797233</v>
      </c>
      <c r="H70" s="13">
        <f t="shared" si="24"/>
        <v>-0.38123881217811711</v>
      </c>
      <c r="I70" s="13">
        <f t="shared" si="24"/>
        <v>0.69899697966504448</v>
      </c>
      <c r="J70" s="13">
        <f t="shared" si="24"/>
        <v>0.70606974068393646</v>
      </c>
      <c r="K70" s="13">
        <f t="shared" si="24"/>
        <v>0.74513578814820736</v>
      </c>
      <c r="L70" s="13">
        <f t="shared" si="24"/>
        <v>0.4020501257014647</v>
      </c>
      <c r="M70" s="13">
        <f t="shared" si="24"/>
        <v>-3.4646905971063242E-2</v>
      </c>
      <c r="N70" s="13">
        <f t="shared" si="24"/>
        <v>-0.55380820985463253</v>
      </c>
      <c r="O70" s="13">
        <f t="shared" si="24"/>
        <v>0.73064319037689152</v>
      </c>
      <c r="P70" s="13">
        <f t="shared" si="24"/>
        <v>0.66423791517516406</v>
      </c>
      <c r="Q70" s="13">
        <f t="shared" si="24"/>
        <v>-0.49004356849637931</v>
      </c>
      <c r="R70" s="13">
        <f t="shared" ref="R70:AC70" si="25">(CORREL(Q$10:Q$24,$AB$10:$AB$24))</f>
        <v>0.62070499190213968</v>
      </c>
      <c r="S70" s="13">
        <f t="shared" si="25"/>
        <v>-0.43854405534612451</v>
      </c>
      <c r="T70" s="13">
        <f t="shared" si="25"/>
        <v>0.65102602045213875</v>
      </c>
      <c r="U70" s="13">
        <f t="shared" si="25"/>
        <v>0.57332199485347313</v>
      </c>
      <c r="V70" s="13">
        <f t="shared" si="25"/>
        <v>0.64300338730974405</v>
      </c>
      <c r="W70" s="13">
        <f t="shared" si="25"/>
        <v>-0.53644228096230073</v>
      </c>
      <c r="X70" s="13">
        <f t="shared" si="25"/>
        <v>0.32716391883600199</v>
      </c>
      <c r="Y70" s="13">
        <f t="shared" si="25"/>
        <v>0.32437885568765895</v>
      </c>
      <c r="Z70" s="13">
        <f t="shared" si="25"/>
        <v>0.40103091840547533</v>
      </c>
      <c r="AA70" s="13">
        <f t="shared" si="25"/>
        <v>0.69216742855096058</v>
      </c>
      <c r="AB70" s="13">
        <f t="shared" si="25"/>
        <v>0.74849543097393811</v>
      </c>
      <c r="AC70" s="13">
        <f t="shared" si="25"/>
        <v>1.0000000000000002</v>
      </c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4"/>
      <c r="AR70" s="4" t="s">
        <v>52</v>
      </c>
      <c r="AS70" s="3"/>
      <c r="AT70" s="13"/>
      <c r="AU70" s="3"/>
      <c r="AV70" s="3"/>
      <c r="AW70" s="3"/>
      <c r="AX70" s="13"/>
      <c r="AY70" s="3"/>
      <c r="AZ70" s="3"/>
      <c r="BA70" s="3"/>
      <c r="BB70" s="3"/>
      <c r="BC70" s="3"/>
    </row>
    <row r="71" spans="2:55">
      <c r="B71" s="4" t="s">
        <v>53</v>
      </c>
      <c r="C71" s="12">
        <f>(CORREL(B$10:B$24,$AC$10:$AC$24))</f>
        <v>0.59677758663422664</v>
      </c>
      <c r="D71" s="13">
        <f t="shared" ref="D71:Q71" si="26">(CORREL(C$10:C$24,$AC$10:$AC$24))</f>
        <v>-0.48851426278332022</v>
      </c>
      <c r="E71" s="13">
        <f t="shared" si="26"/>
        <v>-0.18212614539002722</v>
      </c>
      <c r="F71" s="13">
        <f t="shared" si="26"/>
        <v>-0.17939364105094752</v>
      </c>
      <c r="G71" s="13">
        <f t="shared" si="26"/>
        <v>-0.62200343276864145</v>
      </c>
      <c r="H71" s="13">
        <f t="shared" si="26"/>
        <v>-0.19941130884455777</v>
      </c>
      <c r="I71" s="13">
        <f t="shared" si="26"/>
        <v>0.68391022329871554</v>
      </c>
      <c r="J71" s="13">
        <f t="shared" si="26"/>
        <v>0.61257434561428314</v>
      </c>
      <c r="K71" s="13">
        <f t="shared" si="26"/>
        <v>0.69960349361596885</v>
      </c>
      <c r="L71" s="13">
        <f t="shared" si="26"/>
        <v>3.2749461078436425E-2</v>
      </c>
      <c r="M71" s="13">
        <f t="shared" si="26"/>
        <v>-0.38920094863724863</v>
      </c>
      <c r="N71" s="13">
        <f t="shared" si="26"/>
        <v>-0.43153250401676085</v>
      </c>
      <c r="O71" s="13">
        <f t="shared" si="26"/>
        <v>0.3677809870343316</v>
      </c>
      <c r="P71" s="13">
        <f t="shared" si="26"/>
        <v>0.78108275398315552</v>
      </c>
      <c r="Q71" s="13">
        <f t="shared" si="26"/>
        <v>-0.44313028791542197</v>
      </c>
      <c r="R71" s="13">
        <f t="shared" ref="R71:AD71" si="27">(CORREL(Q$10:Q$24,$AC$10:$AC$24))</f>
        <v>0.62298682773187097</v>
      </c>
      <c r="S71" s="13">
        <f t="shared" si="27"/>
        <v>1.016262322691837E-2</v>
      </c>
      <c r="T71" s="13">
        <f t="shared" si="27"/>
        <v>0.79281514578737067</v>
      </c>
      <c r="U71" s="13">
        <f t="shared" si="27"/>
        <v>0.72989920642262229</v>
      </c>
      <c r="V71" s="13">
        <f t="shared" si="27"/>
        <v>0.64522625938770373</v>
      </c>
      <c r="W71" s="13">
        <f t="shared" si="27"/>
        <v>-0.3517178318609514</v>
      </c>
      <c r="X71" s="13">
        <f t="shared" si="27"/>
        <v>-1.4919577925715907E-2</v>
      </c>
      <c r="Y71" s="13">
        <f t="shared" si="27"/>
        <v>0.48838519458409602</v>
      </c>
      <c r="Z71" s="13">
        <f t="shared" si="27"/>
        <v>0.55918433836299009</v>
      </c>
      <c r="AA71" s="13">
        <f t="shared" si="27"/>
        <v>0.63213436337554785</v>
      </c>
      <c r="AB71" s="18">
        <f t="shared" si="27"/>
        <v>0.84310850077851773</v>
      </c>
      <c r="AC71" s="13">
        <f t="shared" si="27"/>
        <v>0.72130306616749507</v>
      </c>
      <c r="AD71" s="13">
        <f t="shared" si="27"/>
        <v>0.99999999999999978</v>
      </c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4"/>
      <c r="AR71" s="4" t="s">
        <v>53</v>
      </c>
      <c r="AS71" s="3"/>
      <c r="AT71" s="13"/>
      <c r="AU71" s="3"/>
      <c r="AV71" s="3"/>
      <c r="AW71" s="3"/>
      <c r="AX71" s="13"/>
      <c r="AY71" s="3"/>
      <c r="AZ71" s="3"/>
      <c r="BA71" s="3"/>
      <c r="BB71" s="3"/>
      <c r="BC71" s="3"/>
    </row>
    <row r="72" spans="2:55">
      <c r="B72" s="4" t="s">
        <v>54</v>
      </c>
      <c r="C72" s="12">
        <f>(CORREL(B$10:B$24,$AD$10:$AD$24))</f>
        <v>0.54385415332533094</v>
      </c>
      <c r="D72" s="13">
        <f t="shared" ref="D72:Q72" si="28">(CORREL(C$10:C$24,$AD$10:$AD$24))</f>
        <v>-0.52171514850656842</v>
      </c>
      <c r="E72" s="13">
        <f t="shared" si="28"/>
        <v>-8.8189573807905902E-2</v>
      </c>
      <c r="F72" s="13">
        <f t="shared" si="28"/>
        <v>-0.10969700633335594</v>
      </c>
      <c r="G72" s="13">
        <f t="shared" si="28"/>
        <v>-0.61196029644645467</v>
      </c>
      <c r="H72" s="13">
        <f t="shared" si="28"/>
        <v>-0.1431651419862105</v>
      </c>
      <c r="I72" s="13">
        <f t="shared" si="28"/>
        <v>0.63277287186298825</v>
      </c>
      <c r="J72" s="13">
        <f t="shared" si="28"/>
        <v>0.70465719852229458</v>
      </c>
      <c r="K72" s="18">
        <f t="shared" si="28"/>
        <v>0.87336164121755933</v>
      </c>
      <c r="L72" s="13">
        <f t="shared" si="28"/>
        <v>0.16173427668799611</v>
      </c>
      <c r="M72" s="13">
        <f t="shared" si="28"/>
        <v>-0.25954586266509405</v>
      </c>
      <c r="N72" s="13">
        <f t="shared" si="28"/>
        <v>-0.474436418608771</v>
      </c>
      <c r="O72" s="13">
        <f t="shared" si="28"/>
        <v>0.46914448226882277</v>
      </c>
      <c r="P72" s="18">
        <f t="shared" si="28"/>
        <v>0.80258184221235129</v>
      </c>
      <c r="Q72" s="13">
        <f t="shared" si="28"/>
        <v>-0.46546894892629476</v>
      </c>
      <c r="R72" s="13">
        <f t="shared" ref="R72:AE72" si="29">(CORREL(Q$10:Q$24,$AD$10:$AD$24))</f>
        <v>0.51925539117521602</v>
      </c>
      <c r="S72" s="13">
        <f t="shared" si="29"/>
        <v>-0.1801633069263974</v>
      </c>
      <c r="T72" s="13">
        <f t="shared" si="29"/>
        <v>0.74722022241571984</v>
      </c>
      <c r="U72" s="13">
        <f t="shared" si="29"/>
        <v>0.6187519834015538</v>
      </c>
      <c r="V72" s="13">
        <f t="shared" si="29"/>
        <v>0.56779588484336763</v>
      </c>
      <c r="W72" s="13">
        <f t="shared" si="29"/>
        <v>-0.36824318178024801</v>
      </c>
      <c r="X72" s="13">
        <f t="shared" si="29"/>
        <v>0.13550712981717483</v>
      </c>
      <c r="Y72" s="13">
        <f t="shared" si="29"/>
        <v>0.28988102639147922</v>
      </c>
      <c r="Z72" s="13">
        <f t="shared" si="29"/>
        <v>0.35607933196984887</v>
      </c>
      <c r="AA72" s="13">
        <f t="shared" si="29"/>
        <v>0.7071410863637253</v>
      </c>
      <c r="AB72" s="13">
        <f t="shared" si="29"/>
        <v>0.79351067769104688</v>
      </c>
      <c r="AC72" s="18">
        <f t="shared" si="29"/>
        <v>0.85502131726809583</v>
      </c>
      <c r="AD72" s="22">
        <f t="shared" si="29"/>
        <v>0.91888604208818947</v>
      </c>
      <c r="AE72" s="13">
        <f t="shared" si="29"/>
        <v>0.99999999999999989</v>
      </c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4"/>
      <c r="AR72" s="4" t="s">
        <v>54</v>
      </c>
      <c r="AS72" s="3"/>
      <c r="AT72" s="13"/>
      <c r="AU72" s="3"/>
      <c r="AV72" s="3"/>
      <c r="AW72" s="3"/>
      <c r="AX72" s="13"/>
      <c r="AY72" s="3"/>
      <c r="AZ72" s="3"/>
      <c r="BA72" s="3"/>
      <c r="BB72" s="3"/>
      <c r="BC72" s="3"/>
    </row>
    <row r="73" spans="2:55">
      <c r="B73" s="4" t="s">
        <v>55</v>
      </c>
      <c r="C73" s="12">
        <f>(CORREL(B$10:B$24,$AE$10:$AE$24))</f>
        <v>0.48670697521243195</v>
      </c>
      <c r="D73" s="13">
        <f t="shared" ref="D73:Q73" si="30">(CORREL(C$10:C$24,$AE$10:$AE$24))</f>
        <v>-0.51230626231529186</v>
      </c>
      <c r="E73" s="13">
        <f t="shared" si="30"/>
        <v>-3.8836452693929602E-2</v>
      </c>
      <c r="F73" s="13">
        <f t="shared" si="30"/>
        <v>-9.239211070342121E-2</v>
      </c>
      <c r="G73" s="13">
        <f t="shared" si="30"/>
        <v>-0.57625071520739179</v>
      </c>
      <c r="H73" s="13">
        <f t="shared" si="30"/>
        <v>-0.14312214656935507</v>
      </c>
      <c r="I73" s="13">
        <f t="shared" si="30"/>
        <v>0.61602966556034144</v>
      </c>
      <c r="J73" s="13">
        <f t="shared" si="30"/>
        <v>0.69139456471006244</v>
      </c>
      <c r="K73" s="18">
        <f t="shared" si="30"/>
        <v>0.86365443711180245</v>
      </c>
      <c r="L73" s="13">
        <f t="shared" si="30"/>
        <v>0.18435624992932342</v>
      </c>
      <c r="M73" s="13">
        <f t="shared" si="30"/>
        <v>-0.26033343369956918</v>
      </c>
      <c r="N73" s="13">
        <f t="shared" si="30"/>
        <v>-0.4182090604424229</v>
      </c>
      <c r="O73" s="13">
        <f t="shared" si="30"/>
        <v>0.48555477753766157</v>
      </c>
      <c r="P73" s="18">
        <f t="shared" si="30"/>
        <v>0.8191389340286348</v>
      </c>
      <c r="Q73" s="13">
        <f t="shared" si="30"/>
        <v>-0.39946347593228371</v>
      </c>
      <c r="R73" s="13">
        <f t="shared" ref="R73:AF73" si="31">(CORREL(Q$10:Q$24,$AE$10:$AE$24))</f>
        <v>0.53187335655271528</v>
      </c>
      <c r="S73" s="13">
        <f t="shared" si="31"/>
        <v>-0.21965630236202446</v>
      </c>
      <c r="T73" s="13">
        <f t="shared" si="31"/>
        <v>0.734874758221019</v>
      </c>
      <c r="U73" s="13">
        <f t="shared" si="31"/>
        <v>0.59813849074834136</v>
      </c>
      <c r="V73" s="13">
        <f t="shared" si="31"/>
        <v>0.54661763244278316</v>
      </c>
      <c r="W73" s="13">
        <f t="shared" si="31"/>
        <v>-0.34561994113373939</v>
      </c>
      <c r="X73" s="13">
        <f t="shared" si="31"/>
        <v>0.20841479867209264</v>
      </c>
      <c r="Y73" s="13">
        <f t="shared" si="31"/>
        <v>0.29368097032953239</v>
      </c>
      <c r="Z73" s="13">
        <f t="shared" si="31"/>
        <v>0.38735358564673145</v>
      </c>
      <c r="AA73" s="13">
        <f t="shared" si="31"/>
        <v>0.69863288738461538</v>
      </c>
      <c r="AB73" s="13">
        <f t="shared" si="31"/>
        <v>0.77128057337249523</v>
      </c>
      <c r="AC73" s="18">
        <f t="shared" si="31"/>
        <v>0.8716275456454019</v>
      </c>
      <c r="AD73" s="22">
        <f t="shared" si="31"/>
        <v>0.90692428997015095</v>
      </c>
      <c r="AE73" s="22">
        <f t="shared" si="31"/>
        <v>0.98862881113349688</v>
      </c>
      <c r="AF73" s="13">
        <f t="shared" si="31"/>
        <v>1.0000000000000002</v>
      </c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4"/>
      <c r="AR73" s="4" t="s">
        <v>55</v>
      </c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</row>
    <row r="74" spans="2:55">
      <c r="B74" s="4" t="s">
        <v>56</v>
      </c>
      <c r="C74" s="12">
        <f>(CORREL(B$10:B$24,$AF$10:$AF$24))</f>
        <v>0.46570577277907227</v>
      </c>
      <c r="D74" s="13">
        <f t="shared" ref="D74:Q74" si="32">(CORREL(C$10:C$24,$AF$10:$AF$24))</f>
        <v>-0.51218487174514027</v>
      </c>
      <c r="E74" s="13">
        <f t="shared" si="32"/>
        <v>-7.845421982107503E-3</v>
      </c>
      <c r="F74" s="13">
        <f t="shared" si="32"/>
        <v>-8.1186460320821885E-2</v>
      </c>
      <c r="G74" s="13">
        <f t="shared" si="32"/>
        <v>-0.57093073498849334</v>
      </c>
      <c r="H74" s="13">
        <f t="shared" si="32"/>
        <v>-0.13180456478284497</v>
      </c>
      <c r="I74" s="13">
        <f t="shared" si="32"/>
        <v>0.60895307798957865</v>
      </c>
      <c r="J74" s="13">
        <f t="shared" si="32"/>
        <v>0.68792455682580667</v>
      </c>
      <c r="K74" s="18">
        <f t="shared" si="32"/>
        <v>0.86560846409673842</v>
      </c>
      <c r="L74" s="13">
        <f t="shared" si="32"/>
        <v>0.21849050784109275</v>
      </c>
      <c r="M74" s="13">
        <f t="shared" si="32"/>
        <v>-0.24574367976730635</v>
      </c>
      <c r="N74" s="13">
        <f t="shared" si="32"/>
        <v>-0.39070630240033671</v>
      </c>
      <c r="O74" s="13">
        <f t="shared" si="32"/>
        <v>0.49993770300258511</v>
      </c>
      <c r="P74" s="18">
        <f t="shared" si="32"/>
        <v>0.80524229848595585</v>
      </c>
      <c r="Q74" s="13">
        <f t="shared" si="32"/>
        <v>-0.37361006114244089</v>
      </c>
      <c r="R74" s="13">
        <f t="shared" ref="R74:AG74" si="33">(CORREL(Q$10:Q$24,$AF$10:$AF$24))</f>
        <v>0.56398941474488662</v>
      </c>
      <c r="S74" s="13">
        <f t="shared" si="33"/>
        <v>-0.26594697060192363</v>
      </c>
      <c r="T74" s="13">
        <f t="shared" si="33"/>
        <v>0.75944451822092418</v>
      </c>
      <c r="U74" s="13">
        <f t="shared" si="33"/>
        <v>0.54074358509294762</v>
      </c>
      <c r="V74" s="13">
        <f t="shared" si="33"/>
        <v>0.54321794988971006</v>
      </c>
      <c r="W74" s="13">
        <f t="shared" si="33"/>
        <v>-0.36018119537478982</v>
      </c>
      <c r="X74" s="13">
        <f t="shared" si="33"/>
        <v>0.22549371327176279</v>
      </c>
      <c r="Y74" s="13">
        <f t="shared" si="33"/>
        <v>0.30041428409751814</v>
      </c>
      <c r="Z74" s="13">
        <f t="shared" si="33"/>
        <v>0.39279485742962739</v>
      </c>
      <c r="AA74" s="13">
        <f t="shared" si="33"/>
        <v>0.68370728385288493</v>
      </c>
      <c r="AB74" s="13">
        <f t="shared" si="33"/>
        <v>0.77457570826545996</v>
      </c>
      <c r="AC74" s="18">
        <f t="shared" si="33"/>
        <v>0.87118352844632796</v>
      </c>
      <c r="AD74" s="18">
        <f t="shared" si="33"/>
        <v>0.86716713378242072</v>
      </c>
      <c r="AE74" s="22">
        <f t="shared" si="33"/>
        <v>0.97320010260683998</v>
      </c>
      <c r="AF74" s="22">
        <f t="shared" si="33"/>
        <v>0.98912162988035091</v>
      </c>
      <c r="AG74" s="13">
        <f t="shared" si="33"/>
        <v>1</v>
      </c>
      <c r="AH74" s="13"/>
      <c r="AI74" s="13"/>
      <c r="AJ74" s="13"/>
      <c r="AK74" s="13"/>
      <c r="AL74" s="13"/>
      <c r="AM74" s="13"/>
      <c r="AN74" s="13"/>
      <c r="AO74" s="13"/>
      <c r="AP74" s="13"/>
      <c r="AQ74" s="14"/>
      <c r="AR74" s="4" t="s">
        <v>56</v>
      </c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</row>
    <row r="75" spans="2:55">
      <c r="B75" s="4" t="s">
        <v>57</v>
      </c>
      <c r="C75" s="12">
        <f>(CORREL(B$10:B$24,$AG$10:$AG$24))</f>
        <v>0.56036205808555495</v>
      </c>
      <c r="D75" s="13">
        <f t="shared" ref="D75:Q75" si="34">(CORREL(C$10:C$24,$AG$10:$AG$24))</f>
        <v>-0.62932000574676794</v>
      </c>
      <c r="E75" s="13">
        <f t="shared" si="34"/>
        <v>-6.2877094340677729E-3</v>
      </c>
      <c r="F75" s="13">
        <f t="shared" si="34"/>
        <v>-1.5999297674185266E-2</v>
      </c>
      <c r="G75" s="13">
        <f t="shared" si="34"/>
        <v>-0.65756599414904493</v>
      </c>
      <c r="H75" s="13">
        <f t="shared" si="34"/>
        <v>-0.27050393614624274</v>
      </c>
      <c r="I75" s="13">
        <f t="shared" si="34"/>
        <v>0.67532833399507253</v>
      </c>
      <c r="J75" s="13">
        <f t="shared" si="34"/>
        <v>0.67168062380331461</v>
      </c>
      <c r="K75" s="18">
        <f t="shared" si="34"/>
        <v>0.85740825014668998</v>
      </c>
      <c r="L75" s="13">
        <f t="shared" si="34"/>
        <v>0.2667133639374506</v>
      </c>
      <c r="M75" s="13">
        <f t="shared" si="34"/>
        <v>-0.14663971140355239</v>
      </c>
      <c r="N75" s="13">
        <f t="shared" si="34"/>
        <v>-0.45107824930313928</v>
      </c>
      <c r="O75" s="13">
        <f t="shared" si="34"/>
        <v>0.55094763853827389</v>
      </c>
      <c r="P75" s="13">
        <f t="shared" si="34"/>
        <v>0.77988899742158302</v>
      </c>
      <c r="Q75" s="13">
        <f t="shared" si="34"/>
        <v>-0.39730198245628956</v>
      </c>
      <c r="R75" s="13">
        <f t="shared" ref="R75:AH75" si="35">(CORREL(Q$10:Q$24,$AG$10:$AG$24))</f>
        <v>0.59267900048691524</v>
      </c>
      <c r="S75" s="13">
        <f t="shared" si="35"/>
        <v>-0.25071717956232037</v>
      </c>
      <c r="T75" s="13">
        <f t="shared" si="35"/>
        <v>0.74260863948820088</v>
      </c>
      <c r="U75" s="13">
        <f t="shared" si="35"/>
        <v>0.65904603085542268</v>
      </c>
      <c r="V75" s="13">
        <f t="shared" si="35"/>
        <v>0.63186331090397729</v>
      </c>
      <c r="W75" s="13">
        <f t="shared" si="35"/>
        <v>-0.43635200574778016</v>
      </c>
      <c r="X75" s="13">
        <f t="shared" si="35"/>
        <v>0.23128472092651897</v>
      </c>
      <c r="Y75" s="13">
        <f t="shared" si="35"/>
        <v>0.39868384000337226</v>
      </c>
      <c r="Z75" s="13">
        <f t="shared" si="35"/>
        <v>0.50629392810474727</v>
      </c>
      <c r="AA75" s="13">
        <f t="shared" si="35"/>
        <v>0.67641982807816969</v>
      </c>
      <c r="AB75" s="18">
        <f t="shared" si="35"/>
        <v>0.81327433190316689</v>
      </c>
      <c r="AC75" s="22">
        <f t="shared" si="35"/>
        <v>0.9040885946702838</v>
      </c>
      <c r="AD75" s="18">
        <f t="shared" si="35"/>
        <v>0.89282864573140108</v>
      </c>
      <c r="AE75" s="22">
        <f t="shared" si="35"/>
        <v>0.96595936630367685</v>
      </c>
      <c r="AF75" s="22">
        <f t="shared" si="35"/>
        <v>0.97140691191576956</v>
      </c>
      <c r="AG75" s="22">
        <f t="shared" si="35"/>
        <v>0.95362990852988838</v>
      </c>
      <c r="AH75" s="13">
        <f t="shared" si="35"/>
        <v>1.0000000000000002</v>
      </c>
      <c r="AI75" s="13"/>
      <c r="AJ75" s="13"/>
      <c r="AK75" s="13"/>
      <c r="AL75" s="13"/>
      <c r="AM75" s="13"/>
      <c r="AN75" s="13"/>
      <c r="AO75" s="13"/>
      <c r="AP75" s="13"/>
      <c r="AQ75" s="14"/>
      <c r="AR75" s="4" t="s">
        <v>57</v>
      </c>
    </row>
    <row r="76" spans="2:55">
      <c r="B76" s="4" t="s">
        <v>58</v>
      </c>
      <c r="C76" s="12">
        <f>(CORREL(B$10:B$24,$AH$10:$AH$24))</f>
        <v>0.11490047020491458</v>
      </c>
      <c r="D76" s="13">
        <f t="shared" ref="D76:Q76" si="36">(CORREL(C$10:C$24,$AH$10:$AH$24))</f>
        <v>8.4723925486998905E-2</v>
      </c>
      <c r="E76" s="13">
        <f t="shared" si="36"/>
        <v>-0.30320264645796413</v>
      </c>
      <c r="F76" s="13">
        <f t="shared" si="36"/>
        <v>-0.39771998546031484</v>
      </c>
      <c r="G76" s="13">
        <f t="shared" si="36"/>
        <v>8.0808013377770809E-3</v>
      </c>
      <c r="H76" s="13">
        <f t="shared" si="36"/>
        <v>0.45545764721927173</v>
      </c>
      <c r="I76" s="13">
        <f t="shared" si="36"/>
        <v>0.14719245834532591</v>
      </c>
      <c r="J76" s="13">
        <f t="shared" si="36"/>
        <v>0.26340891414257306</v>
      </c>
      <c r="K76" s="13">
        <f t="shared" si="36"/>
        <v>0.62039207647671069</v>
      </c>
      <c r="L76" s="13">
        <f t="shared" si="36"/>
        <v>-0.25632760330028592</v>
      </c>
      <c r="M76" s="13">
        <f t="shared" si="36"/>
        <v>-0.44576861247754657</v>
      </c>
      <c r="N76" s="13">
        <f t="shared" si="36"/>
        <v>-0.14003960546485547</v>
      </c>
      <c r="O76" s="13">
        <f t="shared" si="36"/>
        <v>0.17797966270854446</v>
      </c>
      <c r="P76" s="13">
        <f t="shared" si="36"/>
        <v>0.64960425538357103</v>
      </c>
      <c r="Q76" s="13">
        <f t="shared" si="36"/>
        <v>-0.30834145271451124</v>
      </c>
      <c r="R76" s="13">
        <f t="shared" ref="R76:Y76" si="37">(CORREL(Q$10:Q$24,$AH$10:$AH$24))</f>
        <v>3.4483003915231181E-2</v>
      </c>
      <c r="S76" s="13">
        <f t="shared" si="37"/>
        <v>0.25191009929226549</v>
      </c>
      <c r="T76" s="13">
        <f t="shared" si="37"/>
        <v>0.44807085501512739</v>
      </c>
      <c r="U76" s="13">
        <f t="shared" si="37"/>
        <v>5.7971033314516009E-2</v>
      </c>
      <c r="V76" s="13">
        <f t="shared" si="37"/>
        <v>2.1332104028122748E-2</v>
      </c>
      <c r="W76" s="13">
        <f t="shared" si="37"/>
        <v>0.21617204939701737</v>
      </c>
      <c r="X76" s="13">
        <f t="shared" si="37"/>
        <v>-0.40750434558850857</v>
      </c>
      <c r="Y76" s="13">
        <f t="shared" si="37"/>
        <v>-7.4881695502510087E-2</v>
      </c>
      <c r="Z76" s="13">
        <f t="shared" ref="Z76:AI76" si="38">(CORREL(Y$10:Y$24,$AH$10:$AH$24))</f>
        <v>-3.0210570146253862E-2</v>
      </c>
      <c r="AA76" s="13">
        <f t="shared" si="38"/>
        <v>0.34432398041274748</v>
      </c>
      <c r="AB76" s="13">
        <f t="shared" si="38"/>
        <v>0.38706674843169575</v>
      </c>
      <c r="AC76" s="13">
        <f t="shared" si="38"/>
        <v>0.42057831024104436</v>
      </c>
      <c r="AD76" s="13">
        <f t="shared" si="38"/>
        <v>0.63728039722776619</v>
      </c>
      <c r="AE76" s="13">
        <f t="shared" si="38"/>
        <v>0.65455179093893601</v>
      </c>
      <c r="AF76" s="13">
        <f t="shared" si="38"/>
        <v>0.65434256432041404</v>
      </c>
      <c r="AG76" s="13">
        <f t="shared" si="38"/>
        <v>0.65130315634904445</v>
      </c>
      <c r="AH76" s="13">
        <f t="shared" si="38"/>
        <v>0.54523918693280948</v>
      </c>
      <c r="AI76" s="13">
        <f t="shared" si="38"/>
        <v>1</v>
      </c>
      <c r="AJ76" s="13"/>
      <c r="AK76" s="13"/>
      <c r="AL76" s="13"/>
      <c r="AM76" s="13"/>
      <c r="AN76" s="13"/>
      <c r="AO76" s="13"/>
      <c r="AP76" s="13"/>
      <c r="AQ76" s="14"/>
      <c r="AR76" s="4" t="s">
        <v>58</v>
      </c>
    </row>
    <row r="77" spans="2:55">
      <c r="B77" s="4" t="s">
        <v>59</v>
      </c>
      <c r="C77" s="12">
        <f>(CORREL(B$10:B$24,$AI$10:$AI$24))</f>
        <v>0.53312629540413248</v>
      </c>
      <c r="D77" s="13">
        <f t="shared" ref="D77:Q77" si="39">(CORREL(C$10:C$24,$AI$10:$AI$24))</f>
        <v>-0.58387421202175216</v>
      </c>
      <c r="E77" s="13">
        <f t="shared" si="39"/>
        <v>-1.9979516376979329E-2</v>
      </c>
      <c r="F77" s="13">
        <f t="shared" si="39"/>
        <v>-4.5282491284681734E-3</v>
      </c>
      <c r="G77" s="13">
        <f t="shared" si="39"/>
        <v>-0.54959677431082454</v>
      </c>
      <c r="H77" s="13">
        <f t="shared" si="39"/>
        <v>-0.210359326926953</v>
      </c>
      <c r="I77" s="13">
        <f t="shared" si="39"/>
        <v>0.62806005228583595</v>
      </c>
      <c r="J77" s="13">
        <f t="shared" si="39"/>
        <v>0.67066701252216221</v>
      </c>
      <c r="K77" s="18">
        <f t="shared" si="39"/>
        <v>0.8258127560824331</v>
      </c>
      <c r="L77" s="13">
        <f t="shared" si="39"/>
        <v>0.30689187645015359</v>
      </c>
      <c r="M77" s="13">
        <f t="shared" si="39"/>
        <v>-0.11941843371130664</v>
      </c>
      <c r="N77" s="13">
        <f t="shared" si="39"/>
        <v>-0.49994087003392729</v>
      </c>
      <c r="O77" s="13">
        <f t="shared" si="39"/>
        <v>0.64280629674965206</v>
      </c>
      <c r="P77" s="13">
        <f t="shared" si="39"/>
        <v>0.76117917143823166</v>
      </c>
      <c r="Q77" s="13">
        <f t="shared" si="39"/>
        <v>-0.47007996741023539</v>
      </c>
      <c r="R77" s="13">
        <f t="shared" ref="R77:Y77" si="40">(CORREL(Q$10:Q$24,$AI$10:$AI$24))</f>
        <v>0.51675873717093324</v>
      </c>
      <c r="S77" s="13">
        <f t="shared" si="40"/>
        <v>-0.31410646633230277</v>
      </c>
      <c r="T77" s="13">
        <f t="shared" si="40"/>
        <v>0.64571527162903253</v>
      </c>
      <c r="U77" s="13">
        <f t="shared" si="40"/>
        <v>0.53075126034859976</v>
      </c>
      <c r="V77" s="13">
        <f t="shared" si="40"/>
        <v>0.54819848294991713</v>
      </c>
      <c r="W77" s="13">
        <f t="shared" si="40"/>
        <v>-0.39320070286739905</v>
      </c>
      <c r="X77" s="13">
        <f t="shared" si="40"/>
        <v>0.23473658892923596</v>
      </c>
      <c r="Y77" s="13">
        <f t="shared" si="40"/>
        <v>0.24874470258255243</v>
      </c>
      <c r="Z77" s="13">
        <f t="shared" ref="Z77:AJ77" si="41">(CORREL(Y$10:Y$24,$AI$10:$AI$24))</f>
        <v>0.36533513095837128</v>
      </c>
      <c r="AA77" s="13">
        <f t="shared" si="41"/>
        <v>0.68564160163098153</v>
      </c>
      <c r="AB77" s="13">
        <f t="shared" si="41"/>
        <v>0.72737687920288263</v>
      </c>
      <c r="AC77" s="22">
        <f t="shared" si="41"/>
        <v>0.96586542983771861</v>
      </c>
      <c r="AD77" s="13">
        <f t="shared" si="41"/>
        <v>0.79204180082394526</v>
      </c>
      <c r="AE77" s="22">
        <f t="shared" si="41"/>
        <v>0.90987188146251086</v>
      </c>
      <c r="AF77" s="22">
        <f t="shared" si="41"/>
        <v>0.93544938774891273</v>
      </c>
      <c r="AG77" s="22">
        <f t="shared" si="41"/>
        <v>0.92721893526998855</v>
      </c>
      <c r="AH77" s="22">
        <f t="shared" si="41"/>
        <v>0.94324699766827169</v>
      </c>
      <c r="AI77" s="13">
        <f t="shared" si="41"/>
        <v>0.57409431815889567</v>
      </c>
      <c r="AJ77" s="13">
        <f t="shared" si="41"/>
        <v>1.0000000000000002</v>
      </c>
      <c r="AK77" s="13"/>
      <c r="AL77" s="13"/>
      <c r="AM77" s="13"/>
      <c r="AN77" s="13"/>
      <c r="AO77" s="13"/>
      <c r="AP77" s="13"/>
      <c r="AQ77" s="14"/>
      <c r="AR77" s="4" t="s">
        <v>59</v>
      </c>
    </row>
    <row r="78" spans="2:55">
      <c r="B78" s="4" t="s">
        <v>60</v>
      </c>
      <c r="C78" s="12">
        <f>(CORREL(B$10:B$24,$AJ$10:$AJ$24))</f>
        <v>0.59818954155303738</v>
      </c>
      <c r="D78" s="13">
        <f t="shared" ref="D78:Q78" si="42">(CORREL(C$10:C$24,$AJ$10:$AJ$24))</f>
        <v>-0.63920002780803309</v>
      </c>
      <c r="E78" s="13">
        <f t="shared" si="42"/>
        <v>-2.7039350515222112E-2</v>
      </c>
      <c r="F78" s="13">
        <f t="shared" si="42"/>
        <v>-3.736450587524006E-2</v>
      </c>
      <c r="G78" s="13">
        <f t="shared" si="42"/>
        <v>-0.65392214869818321</v>
      </c>
      <c r="H78" s="13">
        <f t="shared" si="42"/>
        <v>-0.25933208357255655</v>
      </c>
      <c r="I78" s="13">
        <f t="shared" si="42"/>
        <v>0.70686363812193187</v>
      </c>
      <c r="J78" s="13">
        <f t="shared" si="42"/>
        <v>0.66119808142486458</v>
      </c>
      <c r="K78" s="18">
        <f t="shared" si="42"/>
        <v>0.84627676007062869</v>
      </c>
      <c r="L78" s="13">
        <f t="shared" si="42"/>
        <v>0.28797289717262148</v>
      </c>
      <c r="M78" s="13">
        <f t="shared" si="42"/>
        <v>-0.16466680794246366</v>
      </c>
      <c r="N78" s="13">
        <f t="shared" si="42"/>
        <v>-0.46239058022488549</v>
      </c>
      <c r="O78" s="13">
        <f t="shared" si="42"/>
        <v>0.59998945403683857</v>
      </c>
      <c r="P78" s="13">
        <f t="shared" si="42"/>
        <v>0.7758462990289392</v>
      </c>
      <c r="Q78" s="13">
        <f t="shared" si="42"/>
        <v>-0.44922519301699193</v>
      </c>
      <c r="R78" s="13">
        <f t="shared" ref="R78:Y78" si="43">(CORREL(Q$10:Q$24,$AJ$10:$AJ$24))</f>
        <v>0.59138894938920727</v>
      </c>
      <c r="S78" s="13">
        <f t="shared" si="43"/>
        <v>-0.30461426057827024</v>
      </c>
      <c r="T78" s="13">
        <f t="shared" si="43"/>
        <v>0.70740295539210496</v>
      </c>
      <c r="U78" s="13">
        <f t="shared" si="43"/>
        <v>0.58925824850062847</v>
      </c>
      <c r="V78" s="13">
        <f t="shared" si="43"/>
        <v>0.63898913820682635</v>
      </c>
      <c r="W78" s="13">
        <f t="shared" si="43"/>
        <v>-0.50198538952539218</v>
      </c>
      <c r="X78" s="13">
        <f t="shared" si="43"/>
        <v>0.21059795163766554</v>
      </c>
      <c r="Y78" s="13">
        <f t="shared" si="43"/>
        <v>0.37435273421850562</v>
      </c>
      <c r="Z78" s="13">
        <f t="shared" ref="Z78:AK78" si="44">(CORREL(Y$10:Y$24,$AJ$10:$AJ$24))</f>
        <v>0.50585872622879591</v>
      </c>
      <c r="AA78" s="13">
        <f t="shared" si="44"/>
        <v>0.6547247285964215</v>
      </c>
      <c r="AB78" s="13">
        <f t="shared" si="44"/>
        <v>0.78658208485070691</v>
      </c>
      <c r="AC78" s="22">
        <f t="shared" si="44"/>
        <v>0.9536768109161432</v>
      </c>
      <c r="AD78" s="18">
        <f t="shared" si="44"/>
        <v>0.83275964234108768</v>
      </c>
      <c r="AE78" s="22">
        <f t="shared" si="44"/>
        <v>0.92605349458085118</v>
      </c>
      <c r="AF78" s="22">
        <f t="shared" si="44"/>
        <v>0.93982492872837142</v>
      </c>
      <c r="AG78" s="22">
        <f t="shared" si="44"/>
        <v>0.93212086527849325</v>
      </c>
      <c r="AH78" s="22">
        <f t="shared" si="44"/>
        <v>0.96713495588515819</v>
      </c>
      <c r="AI78" s="13">
        <f t="shared" si="44"/>
        <v>0.52695799340287097</v>
      </c>
      <c r="AJ78" s="22">
        <f t="shared" si="44"/>
        <v>0.96884028058507465</v>
      </c>
      <c r="AK78" s="13">
        <f t="shared" si="44"/>
        <v>0.99999999999999989</v>
      </c>
      <c r="AL78" s="13"/>
      <c r="AM78" s="13"/>
      <c r="AN78" s="13"/>
      <c r="AO78" s="13"/>
      <c r="AP78" s="13"/>
      <c r="AQ78" s="14"/>
      <c r="AR78" s="4" t="s">
        <v>60</v>
      </c>
    </row>
    <row r="79" spans="2:55">
      <c r="B79" s="4" t="s">
        <v>61</v>
      </c>
      <c r="C79" s="12">
        <f>(CORREL(B$10:B$24,$AK$10:$AK$24))</f>
        <v>0.75324815301689008</v>
      </c>
      <c r="D79" s="13">
        <f t="shared" ref="D79:Q79" si="45">(CORREL(C$10:C$24,$AK$10:$AK$24))</f>
        <v>-0.64645498547943603</v>
      </c>
      <c r="E79" s="13">
        <f t="shared" si="45"/>
        <v>-0.13516405372899615</v>
      </c>
      <c r="F79" s="13">
        <f t="shared" si="45"/>
        <v>-0.14688271809203163</v>
      </c>
      <c r="G79" s="13">
        <f t="shared" si="45"/>
        <v>-0.83536234216443339</v>
      </c>
      <c r="H79" s="13">
        <f t="shared" si="45"/>
        <v>-0.38212930848125654</v>
      </c>
      <c r="I79" s="18">
        <f t="shared" si="45"/>
        <v>0.87136352046778942</v>
      </c>
      <c r="J79" s="13">
        <f t="shared" si="45"/>
        <v>0.67442752522382832</v>
      </c>
      <c r="K79" s="13">
        <f t="shared" si="45"/>
        <v>0.66953867937714651</v>
      </c>
      <c r="L79" s="13">
        <f t="shared" si="45"/>
        <v>0.14167704478905604</v>
      </c>
      <c r="M79" s="13">
        <f t="shared" si="45"/>
        <v>-0.35873601241152486</v>
      </c>
      <c r="N79" s="13">
        <f t="shared" si="45"/>
        <v>-0.44926396686889247</v>
      </c>
      <c r="O79" s="13">
        <f t="shared" si="45"/>
        <v>0.40347067456456126</v>
      </c>
      <c r="P79" s="13">
        <f t="shared" si="45"/>
        <v>0.71893881389461012</v>
      </c>
      <c r="Q79" s="13">
        <f t="shared" si="45"/>
        <v>-0.46476413990558924</v>
      </c>
      <c r="R79" s="13">
        <f t="shared" ref="R79:Y79" si="46">(CORREL(Q$10:Q$24,$AK$10:$AK$24))</f>
        <v>0.76549688175678843</v>
      </c>
      <c r="S79" s="13">
        <f t="shared" si="46"/>
        <v>-0.24523330512994301</v>
      </c>
      <c r="T79" s="18">
        <f t="shared" si="46"/>
        <v>0.82861137287240538</v>
      </c>
      <c r="U79" s="13">
        <f t="shared" si="46"/>
        <v>0.77953871325827995</v>
      </c>
      <c r="V79" s="18">
        <f t="shared" si="46"/>
        <v>0.83470862970019166</v>
      </c>
      <c r="W79" s="13">
        <f t="shared" si="46"/>
        <v>-0.59800453823234689</v>
      </c>
      <c r="X79" s="13">
        <f t="shared" si="46"/>
        <v>0.29928816327803981</v>
      </c>
      <c r="Y79" s="13">
        <f t="shared" si="46"/>
        <v>0.62830982030747184</v>
      </c>
      <c r="Z79" s="13">
        <f t="shared" ref="Z79:AL79" si="47">(CORREL(Y$10:Y$24,$AK$10:$AK$24))</f>
        <v>0.69117526437510057</v>
      </c>
      <c r="AA79" s="13">
        <f t="shared" si="47"/>
        <v>0.6147703104192066</v>
      </c>
      <c r="AB79" s="22">
        <f t="shared" si="47"/>
        <v>0.90292598930236923</v>
      </c>
      <c r="AC79" s="18">
        <f t="shared" si="47"/>
        <v>0.81425406383358234</v>
      </c>
      <c r="AD79" s="18">
        <f t="shared" si="47"/>
        <v>0.89681339421949402</v>
      </c>
      <c r="AE79" s="18">
        <f t="shared" si="47"/>
        <v>0.87792461816685807</v>
      </c>
      <c r="AF79" s="18">
        <f t="shared" si="47"/>
        <v>0.86652872207635967</v>
      </c>
      <c r="AG79" s="18">
        <f t="shared" si="47"/>
        <v>0.84810102073390026</v>
      </c>
      <c r="AH79" s="18">
        <f t="shared" si="47"/>
        <v>0.87888121660208529</v>
      </c>
      <c r="AI79" s="13">
        <f t="shared" si="47"/>
        <v>0.36271432621964367</v>
      </c>
      <c r="AJ79" s="18">
        <f t="shared" si="47"/>
        <v>0.80142317855057998</v>
      </c>
      <c r="AK79" s="18">
        <f t="shared" si="47"/>
        <v>0.88078473060747242</v>
      </c>
      <c r="AL79" s="13">
        <f t="shared" si="47"/>
        <v>1</v>
      </c>
      <c r="AM79" s="13"/>
      <c r="AN79" s="13"/>
      <c r="AO79" s="13"/>
      <c r="AP79" s="13"/>
      <c r="AQ79" s="14"/>
      <c r="AR79" s="4" t="s">
        <v>61</v>
      </c>
    </row>
    <row r="80" spans="2:55">
      <c r="B80" s="4" t="s">
        <v>62</v>
      </c>
      <c r="C80" s="12">
        <f>(CORREL(B$10:B$24,$AL$10:$AL$24))</f>
        <v>0.2568602037464216</v>
      </c>
      <c r="D80" s="13">
        <f t="shared" ref="D80:Q80" si="48">(CORREL(C$10:C$24,$AL$10:$AL$24))</f>
        <v>-0.43081980586531715</v>
      </c>
      <c r="E80" s="13">
        <f t="shared" si="48"/>
        <v>0.12418901594596043</v>
      </c>
      <c r="F80" s="13">
        <f t="shared" si="48"/>
        <v>0.15707860654738484</v>
      </c>
      <c r="G80" s="13">
        <f t="shared" si="48"/>
        <v>-0.22933022056202645</v>
      </c>
      <c r="H80" s="13">
        <f t="shared" si="48"/>
        <v>-0.11090722137824323</v>
      </c>
      <c r="I80" s="13">
        <f t="shared" si="48"/>
        <v>0.3238110141876161</v>
      </c>
      <c r="J80" s="13">
        <f t="shared" si="48"/>
        <v>0.47676606396606597</v>
      </c>
      <c r="K80" s="13">
        <f t="shared" si="48"/>
        <v>0.63854419782868188</v>
      </c>
      <c r="L80" s="13">
        <f t="shared" si="48"/>
        <v>0.44058858925277777</v>
      </c>
      <c r="M80" s="13">
        <f t="shared" si="48"/>
        <v>0.11373886400275812</v>
      </c>
      <c r="N80" s="13">
        <f t="shared" si="48"/>
        <v>-0.41317404674481223</v>
      </c>
      <c r="O80" s="13">
        <f t="shared" si="48"/>
        <v>0.65055160645975441</v>
      </c>
      <c r="P80" s="13">
        <f t="shared" si="48"/>
        <v>0.53197472172961258</v>
      </c>
      <c r="Q80" s="13">
        <f t="shared" si="48"/>
        <v>-0.34965822738313407</v>
      </c>
      <c r="R80" s="13">
        <f t="shared" ref="R80:Y80" si="49">(CORREL(Q$10:Q$24,$AL$10:$AL$24))</f>
        <v>0.41246069868999935</v>
      </c>
      <c r="S80" s="13">
        <f t="shared" si="49"/>
        <v>-0.34486466717199227</v>
      </c>
      <c r="T80" s="13">
        <f t="shared" si="49"/>
        <v>0.31015189477362559</v>
      </c>
      <c r="U80" s="13">
        <f t="shared" si="49"/>
        <v>0.19031046707267008</v>
      </c>
      <c r="V80" s="13">
        <f t="shared" si="49"/>
        <v>0.24795021423861371</v>
      </c>
      <c r="W80" s="13">
        <f t="shared" si="49"/>
        <v>-0.22707995871555284</v>
      </c>
      <c r="X80" s="13">
        <f t="shared" si="49"/>
        <v>0.26206826749244216</v>
      </c>
      <c r="Y80" s="13">
        <f t="shared" si="49"/>
        <v>-1.9354833321191166E-2</v>
      </c>
      <c r="Z80" s="13">
        <f t="shared" ref="Z80:AH80" si="50">(CORREL(Y$10:Y$24,$AL$10:$AL$24))</f>
        <v>3.7180816127871094E-2</v>
      </c>
      <c r="AA80" s="13">
        <f t="shared" si="50"/>
        <v>0.52367817670736427</v>
      </c>
      <c r="AB80" s="13">
        <f t="shared" si="50"/>
        <v>0.38171675458719245</v>
      </c>
      <c r="AC80" s="18">
        <f t="shared" si="50"/>
        <v>0.83581282152391567</v>
      </c>
      <c r="AD80" s="13">
        <f t="shared" si="50"/>
        <v>0.42609693081405592</v>
      </c>
      <c r="AE80" s="13">
        <f t="shared" si="50"/>
        <v>0.62042098553773406</v>
      </c>
      <c r="AF80" s="13">
        <f t="shared" si="50"/>
        <v>0.68595773483917721</v>
      </c>
      <c r="AG80" s="13">
        <f t="shared" si="50"/>
        <v>0.71333599105117562</v>
      </c>
      <c r="AH80" s="13">
        <f t="shared" si="50"/>
        <v>0.67411720322430302</v>
      </c>
      <c r="AI80" s="13">
        <f>(CORREL(AH$10:AH$24,$AL$10:$AL$24))</f>
        <v>0.44194679554097621</v>
      </c>
      <c r="AJ80" s="18">
        <f>(CORREL(AI$10:AI$24,$AL$10:$AL$24))</f>
        <v>0.8486935450919425</v>
      </c>
      <c r="AK80" s="13">
        <f>(CORREL(AJ$10:AJ$24,$AL$10:$AL$24))</f>
        <v>0.75765551956995769</v>
      </c>
      <c r="AL80" s="13">
        <f>(CORREL(AK$10:AK$24,$AL$10:$AL$24))</f>
        <v>0.45674386564625102</v>
      </c>
      <c r="AM80" s="13">
        <f>(CORREL(AL$10:AL$24,$AL$10:$AL$24))</f>
        <v>1</v>
      </c>
      <c r="AN80" s="13"/>
      <c r="AO80" s="13"/>
      <c r="AP80" s="13"/>
      <c r="AQ80" s="14"/>
      <c r="AR80" s="4" t="s">
        <v>62</v>
      </c>
    </row>
    <row r="81" spans="2:44">
      <c r="B81" s="4" t="s">
        <v>63</v>
      </c>
      <c r="C81" s="12">
        <f>(CORREL(B$10:B$24,$AM$10:$AM$24))</f>
        <v>0.48031328177026283</v>
      </c>
      <c r="D81" s="13">
        <f t="shared" ref="D81:Q81" si="51">(CORREL(C$10:C$24,$AM$10:$AM$24))</f>
        <v>-0.70568740251153006</v>
      </c>
      <c r="E81" s="13">
        <f t="shared" si="51"/>
        <v>0.15027738074123775</v>
      </c>
      <c r="F81" s="13">
        <f t="shared" si="51"/>
        <v>0.13513178799493122</v>
      </c>
      <c r="G81" s="13">
        <f t="shared" si="51"/>
        <v>-0.56879462403017034</v>
      </c>
      <c r="H81" s="13">
        <f t="shared" si="51"/>
        <v>-0.36882134046563891</v>
      </c>
      <c r="I81" s="13">
        <f t="shared" si="51"/>
        <v>0.63707052556509602</v>
      </c>
      <c r="J81" s="13">
        <f t="shared" si="51"/>
        <v>0.64401031137274889</v>
      </c>
      <c r="K81" s="13">
        <f t="shared" si="51"/>
        <v>0.71800039165133445</v>
      </c>
      <c r="L81" s="13">
        <f t="shared" si="51"/>
        <v>0.42971469487250458</v>
      </c>
      <c r="M81" s="13">
        <f t="shared" si="51"/>
        <v>-3.3332381553042113E-2</v>
      </c>
      <c r="N81" s="13">
        <f t="shared" si="51"/>
        <v>-0.4067180541360399</v>
      </c>
      <c r="O81" s="13">
        <f t="shared" si="51"/>
        <v>0.76512835016297742</v>
      </c>
      <c r="P81" s="13">
        <f t="shared" si="51"/>
        <v>0.64129187573034396</v>
      </c>
      <c r="Q81" s="13">
        <f t="shared" si="51"/>
        <v>-0.33665969540578206</v>
      </c>
      <c r="R81" s="13">
        <f t="shared" ref="R81:Y81" si="52">(CORREL(Q$10:Q$24,$AM$10:$AM$24))</f>
        <v>0.65296376587365557</v>
      </c>
      <c r="S81" s="13">
        <f t="shared" si="52"/>
        <v>-0.45360130431359097</v>
      </c>
      <c r="T81" s="13">
        <f t="shared" si="52"/>
        <v>0.6775131513784528</v>
      </c>
      <c r="U81" s="13">
        <f t="shared" si="52"/>
        <v>0.47615663008302933</v>
      </c>
      <c r="V81" s="13">
        <f t="shared" si="52"/>
        <v>0.59525334631385662</v>
      </c>
      <c r="W81" s="13">
        <f t="shared" si="52"/>
        <v>-0.54891446444785452</v>
      </c>
      <c r="X81" s="13">
        <f t="shared" si="52"/>
        <v>0.27471540075326856</v>
      </c>
      <c r="Y81" s="13">
        <f t="shared" si="52"/>
        <v>0.34240804830400168</v>
      </c>
      <c r="Z81" s="13">
        <f t="shared" ref="Z81:AH81" si="53">(CORREL(Y$10:Y$24,$AM$10:$AM$24))</f>
        <v>0.45183941225351609</v>
      </c>
      <c r="AA81" s="13">
        <f t="shared" si="53"/>
        <v>0.63096114245170065</v>
      </c>
      <c r="AB81" s="13">
        <f t="shared" si="53"/>
        <v>0.7239173844605068</v>
      </c>
      <c r="AC81" s="22">
        <f t="shared" si="53"/>
        <v>0.95498715677917589</v>
      </c>
      <c r="AD81" s="13">
        <f t="shared" si="53"/>
        <v>0.68879417488918215</v>
      </c>
      <c r="AE81" s="18">
        <f t="shared" si="53"/>
        <v>0.80487823916980195</v>
      </c>
      <c r="AF81" s="18">
        <f t="shared" si="53"/>
        <v>0.83915874536396795</v>
      </c>
      <c r="AG81" s="18">
        <f t="shared" si="53"/>
        <v>0.8612640028336721</v>
      </c>
      <c r="AH81" s="18">
        <f t="shared" si="53"/>
        <v>0.87193654375270357</v>
      </c>
      <c r="AI81" s="13">
        <f t="shared" ref="AI81:AN81" si="54">(CORREL(AH$10:AH$24,$AM$10:$AM$24))</f>
        <v>0.47099665717469968</v>
      </c>
      <c r="AJ81" s="22">
        <f t="shared" si="54"/>
        <v>0.92434672897348513</v>
      </c>
      <c r="AK81" s="22">
        <f t="shared" si="54"/>
        <v>0.93609274015658406</v>
      </c>
      <c r="AL81" s="13">
        <f t="shared" si="54"/>
        <v>0.75795301075598787</v>
      </c>
      <c r="AM81" s="18">
        <f t="shared" si="54"/>
        <v>0.83065036719430907</v>
      </c>
      <c r="AN81" s="13">
        <f t="shared" si="54"/>
        <v>1.0000000000000002</v>
      </c>
      <c r="AO81" s="13"/>
      <c r="AP81" s="13"/>
      <c r="AQ81" s="14"/>
      <c r="AR81" s="4" t="s">
        <v>63</v>
      </c>
    </row>
    <row r="82" spans="2:44">
      <c r="B82" s="4" t="s">
        <v>64</v>
      </c>
      <c r="C82" s="12">
        <f>(CORREL(B$10:B$24,$AN$10:$AN$24))</f>
        <v>0.62078052471077882</v>
      </c>
      <c r="D82" s="13">
        <f t="shared" ref="D82:Q82" si="55">(CORREL(C$10:C$24,$AN$10:$AN$24))</f>
        <v>-0.85431046955049983</v>
      </c>
      <c r="E82" s="13">
        <f t="shared" si="55"/>
        <v>0.18896364954291991</v>
      </c>
      <c r="F82" s="13">
        <f t="shared" si="55"/>
        <v>0.22592894387213211</v>
      </c>
      <c r="G82" s="13">
        <f t="shared" si="55"/>
        <v>-0.77822638832185598</v>
      </c>
      <c r="H82" s="13">
        <f t="shared" si="55"/>
        <v>-0.63237389345911121</v>
      </c>
      <c r="I82" s="13">
        <f t="shared" si="55"/>
        <v>0.74646802714425675</v>
      </c>
      <c r="J82" s="13">
        <f t="shared" si="55"/>
        <v>0.73309842527726998</v>
      </c>
      <c r="K82" s="13">
        <f t="shared" si="55"/>
        <v>0.56452911539643957</v>
      </c>
      <c r="L82" s="13">
        <f t="shared" si="55"/>
        <v>0.47206967274164247</v>
      </c>
      <c r="M82" s="13">
        <f t="shared" si="55"/>
        <v>-7.9432235230355502E-2</v>
      </c>
      <c r="N82" s="13">
        <f t="shared" si="55"/>
        <v>-0.49464419183328961</v>
      </c>
      <c r="O82" s="13">
        <f t="shared" si="55"/>
        <v>0.66469155593010831</v>
      </c>
      <c r="P82" s="13">
        <f t="shared" si="55"/>
        <v>0.55537750928682916</v>
      </c>
      <c r="Q82" s="13">
        <f t="shared" si="55"/>
        <v>-0.3573514355369935</v>
      </c>
      <c r="R82" s="13">
        <f t="shared" ref="R82:Y82" si="56">(CORREL(Q$10:Q$24,$AN$10:$AN$24))</f>
        <v>0.73362726926689037</v>
      </c>
      <c r="S82" s="13">
        <f t="shared" si="56"/>
        <v>-0.3425324761722518</v>
      </c>
      <c r="T82" s="13">
        <f t="shared" si="56"/>
        <v>0.70016314560369897</v>
      </c>
      <c r="U82" s="13">
        <f t="shared" si="56"/>
        <v>0.79113886434656933</v>
      </c>
      <c r="V82" s="13">
        <f t="shared" si="56"/>
        <v>0.76268203803826062</v>
      </c>
      <c r="W82" s="13">
        <f t="shared" si="56"/>
        <v>-0.75828834588006078</v>
      </c>
      <c r="X82" s="13">
        <f t="shared" si="56"/>
        <v>0.4567439943597193</v>
      </c>
      <c r="Y82" s="13">
        <f t="shared" si="56"/>
        <v>0.55540790143982877</v>
      </c>
      <c r="Z82" s="13">
        <f t="shared" ref="Z82:AH82" si="57">(CORREL(Y$10:Y$24,$AN$10:$AN$24))</f>
        <v>0.67197263767236437</v>
      </c>
      <c r="AA82" s="13">
        <f t="shared" si="57"/>
        <v>0.69909524706356208</v>
      </c>
      <c r="AB82" s="13">
        <f t="shared" si="57"/>
        <v>0.78999349031938837</v>
      </c>
      <c r="AC82" s="18">
        <f t="shared" si="57"/>
        <v>0.84985662979020649</v>
      </c>
      <c r="AD82" s="13">
        <f t="shared" si="57"/>
        <v>0.78823656476553561</v>
      </c>
      <c r="AE82" s="13">
        <f t="shared" si="57"/>
        <v>0.77750210541920906</v>
      </c>
      <c r="AF82" s="13">
        <f t="shared" si="57"/>
        <v>0.78699735172032637</v>
      </c>
      <c r="AG82" s="13">
        <f t="shared" si="57"/>
        <v>0.77000755457269177</v>
      </c>
      <c r="AH82" s="18">
        <f t="shared" si="57"/>
        <v>0.84658046744731674</v>
      </c>
      <c r="AI82" s="13">
        <f t="shared" ref="AI82:AO82" si="58">(CORREL(AH$10:AH$24,$AN$10:$AN$24))</f>
        <v>0.22500729186627819</v>
      </c>
      <c r="AJ82" s="13">
        <f t="shared" si="58"/>
        <v>0.78991701374394596</v>
      </c>
      <c r="AK82" s="18">
        <f t="shared" si="58"/>
        <v>0.86920236561520769</v>
      </c>
      <c r="AL82" s="18">
        <f t="shared" si="58"/>
        <v>0.89127944082887534</v>
      </c>
      <c r="AM82" s="13">
        <f t="shared" si="58"/>
        <v>0.56884028497124695</v>
      </c>
      <c r="AN82" s="18">
        <f t="shared" si="58"/>
        <v>0.84641245438583024</v>
      </c>
      <c r="AO82" s="13">
        <f t="shared" si="58"/>
        <v>1</v>
      </c>
      <c r="AP82" s="13"/>
      <c r="AQ82" s="14"/>
      <c r="AR82" s="4" t="s">
        <v>64</v>
      </c>
    </row>
    <row r="83" spans="2:44">
      <c r="B83" s="4" t="s">
        <v>65</v>
      </c>
      <c r="C83" s="12">
        <f>(CORREL(B$10:B$24,$AO$10:$AO$24))</f>
        <v>0.3982512709290606</v>
      </c>
      <c r="D83" s="13">
        <f t="shared" ref="D83:Q83" si="59">(CORREL(C$10:C$24,$AO$10:$AO$24))</f>
        <v>-0.64106300260733551</v>
      </c>
      <c r="E83" s="13">
        <f t="shared" si="59"/>
        <v>0.17852068030667828</v>
      </c>
      <c r="F83" s="13">
        <f t="shared" si="59"/>
        <v>0.2733473061015031</v>
      </c>
      <c r="G83" s="13">
        <f t="shared" si="59"/>
        <v>-0.47959972351650171</v>
      </c>
      <c r="H83" s="13">
        <f t="shared" si="59"/>
        <v>-0.47263230973788017</v>
      </c>
      <c r="I83" s="13">
        <f t="shared" si="59"/>
        <v>0.56617193493255946</v>
      </c>
      <c r="J83" s="13">
        <f t="shared" si="59"/>
        <v>0.61227499290781473</v>
      </c>
      <c r="K83" s="13">
        <f t="shared" si="59"/>
        <v>0.53611238155618501</v>
      </c>
      <c r="L83" s="13">
        <f t="shared" si="59"/>
        <v>0.48645624809549254</v>
      </c>
      <c r="M83" s="13">
        <f t="shared" si="59"/>
        <v>0.140182355088907</v>
      </c>
      <c r="N83" s="13">
        <f t="shared" si="59"/>
        <v>-0.5277002739988228</v>
      </c>
      <c r="O83" s="13">
        <f t="shared" si="59"/>
        <v>0.74972001013667977</v>
      </c>
      <c r="P83" s="13">
        <f t="shared" si="59"/>
        <v>0.58600057093260804</v>
      </c>
      <c r="Q83" s="13">
        <f t="shared" si="59"/>
        <v>-0.40154890596265508</v>
      </c>
      <c r="R83" s="13">
        <f t="shared" ref="R83:Y83" si="60">(CORREL(Q$10:Q$24,$AO$10:$AO$24))</f>
        <v>0.63722337274583618</v>
      </c>
      <c r="S83" s="13">
        <f t="shared" si="60"/>
        <v>-0.52580459860442941</v>
      </c>
      <c r="T83" s="13">
        <f t="shared" si="60"/>
        <v>0.55309548237081396</v>
      </c>
      <c r="U83" s="13">
        <f t="shared" si="60"/>
        <v>0.54272794092168652</v>
      </c>
      <c r="V83" s="13">
        <f t="shared" si="60"/>
        <v>0.54170055088475699</v>
      </c>
      <c r="W83" s="13">
        <f t="shared" si="60"/>
        <v>-0.51918532000318984</v>
      </c>
      <c r="X83" s="13">
        <f t="shared" si="60"/>
        <v>0.43863862087799876</v>
      </c>
      <c r="Y83" s="13">
        <f t="shared" si="60"/>
        <v>0.3603629014400731</v>
      </c>
      <c r="Z83" s="13">
        <f t="shared" ref="Z83:AH83" si="61">(CORREL(Y$10:Y$24,$AO$10:$AO$24))</f>
        <v>0.55209235253214539</v>
      </c>
      <c r="AA83" s="13">
        <f t="shared" si="61"/>
        <v>0.64518206835515945</v>
      </c>
      <c r="AB83" s="13">
        <f t="shared" si="61"/>
        <v>0.60738831588849707</v>
      </c>
      <c r="AC83" s="18">
        <f t="shared" si="61"/>
        <v>0.83058962999467545</v>
      </c>
      <c r="AD83" s="13">
        <f t="shared" si="61"/>
        <v>0.51428697585380534</v>
      </c>
      <c r="AE83" s="13">
        <f t="shared" si="61"/>
        <v>0.62565964169067534</v>
      </c>
      <c r="AF83" s="13">
        <f t="shared" si="61"/>
        <v>0.65103159487214213</v>
      </c>
      <c r="AG83" s="13">
        <f t="shared" si="61"/>
        <v>0.66803711750084105</v>
      </c>
      <c r="AH83" s="13">
        <f t="shared" si="61"/>
        <v>0.7256611700704515</v>
      </c>
      <c r="AI83" s="13">
        <f t="shared" ref="AI83:AP83" si="62">(CORREL(AH$10:AH$24,$AO$10:$AO$24))</f>
        <v>0.16376194179102177</v>
      </c>
      <c r="AJ83" s="13">
        <f t="shared" si="62"/>
        <v>0.75327130487201222</v>
      </c>
      <c r="AK83" s="13">
        <f t="shared" si="62"/>
        <v>0.77751705387131476</v>
      </c>
      <c r="AL83" s="13">
        <f t="shared" si="62"/>
        <v>0.65533862401365983</v>
      </c>
      <c r="AM83" s="13">
        <f t="shared" si="62"/>
        <v>0.64722142758624102</v>
      </c>
      <c r="AN83" s="18">
        <f t="shared" si="62"/>
        <v>0.83901466503334632</v>
      </c>
      <c r="AO83" s="13">
        <f t="shared" si="62"/>
        <v>0.74515352094315701</v>
      </c>
      <c r="AP83" s="13">
        <f t="shared" si="62"/>
        <v>1.0000000000000002</v>
      </c>
      <c r="AQ83" s="14"/>
      <c r="AR83" s="4" t="s">
        <v>65</v>
      </c>
    </row>
    <row r="84" spans="2:44">
      <c r="B84" s="4" t="s">
        <v>66</v>
      </c>
      <c r="C84" s="15">
        <f>(CORREL(B$10:B$24,$AP$10:$AP$24))</f>
        <v>0.41939437147897174</v>
      </c>
      <c r="D84" s="16">
        <f t="shared" ref="D84:Q84" si="63">(CORREL(C$10:C$24,$AP$10:$AP$24))</f>
        <v>-0.90505089215452272</v>
      </c>
      <c r="E84" s="16">
        <f t="shared" si="63"/>
        <v>0.47836468185640113</v>
      </c>
      <c r="F84" s="16">
        <f t="shared" si="63"/>
        <v>0.52937362878893468</v>
      </c>
      <c r="G84" s="16">
        <f t="shared" si="63"/>
        <v>-0.62372076226064244</v>
      </c>
      <c r="H84" s="16">
        <f t="shared" si="63"/>
        <v>-0.71351239629367325</v>
      </c>
      <c r="I84" s="16">
        <f t="shared" si="63"/>
        <v>0.51656319361118952</v>
      </c>
      <c r="J84" s="20">
        <f t="shared" si="63"/>
        <v>0.84589297398336638</v>
      </c>
      <c r="K84" s="16">
        <f t="shared" si="63"/>
        <v>0.45620141878062825</v>
      </c>
      <c r="L84" s="16">
        <f t="shared" si="63"/>
        <v>0.75666258267129827</v>
      </c>
      <c r="M84" s="16">
        <f t="shared" si="63"/>
        <v>0.22369226677926998</v>
      </c>
      <c r="N84" s="16">
        <f t="shared" si="63"/>
        <v>-0.53473053290375261</v>
      </c>
      <c r="O84" s="20">
        <f t="shared" si="63"/>
        <v>0.87220581617908644</v>
      </c>
      <c r="P84" s="16">
        <f t="shared" si="63"/>
        <v>0.25186831364690249</v>
      </c>
      <c r="Q84" s="16">
        <f t="shared" si="63"/>
        <v>-0.28452068793303464</v>
      </c>
      <c r="R84" s="16">
        <f t="shared" ref="R84:Y84" si="64">(CORREL(Q$10:Q$24,$AP$10:$AP$24))</f>
        <v>0.52940927090580459</v>
      </c>
      <c r="S84" s="16">
        <f t="shared" si="64"/>
        <v>-0.54256516807078115</v>
      </c>
      <c r="T84" s="16">
        <f t="shared" si="64"/>
        <v>0.51352264384079915</v>
      </c>
      <c r="U84" s="16">
        <f t="shared" si="64"/>
        <v>0.62092612741400066</v>
      </c>
      <c r="V84" s="16">
        <f t="shared" si="64"/>
        <v>0.54499160035949834</v>
      </c>
      <c r="W84" s="16">
        <f t="shared" si="64"/>
        <v>-0.78833558283209604</v>
      </c>
      <c r="X84" s="16">
        <f t="shared" si="64"/>
        <v>0.67040356010253477</v>
      </c>
      <c r="Y84" s="16">
        <f t="shared" si="64"/>
        <v>0.17267576317413708</v>
      </c>
      <c r="Z84" s="16">
        <f t="shared" ref="Z84:AH84" si="65">(CORREL(Y$10:Y$24,$AP$10:$AP$24))</f>
        <v>0.18482990111838771</v>
      </c>
      <c r="AA84" s="16">
        <f t="shared" si="65"/>
        <v>0.78272960466657104</v>
      </c>
      <c r="AB84" s="16">
        <f t="shared" si="65"/>
        <v>0.58121804760311546</v>
      </c>
      <c r="AC84" s="20">
        <f t="shared" si="65"/>
        <v>0.8400103215413085</v>
      </c>
      <c r="AD84" s="16">
        <f t="shared" si="65"/>
        <v>0.47543394917414084</v>
      </c>
      <c r="AE84" s="16">
        <f t="shared" si="65"/>
        <v>0.61352356710870193</v>
      </c>
      <c r="AF84" s="16">
        <f t="shared" si="65"/>
        <v>0.62577820561580944</v>
      </c>
      <c r="AG84" s="16">
        <f t="shared" si="65"/>
        <v>0.63670289353467846</v>
      </c>
      <c r="AH84" s="16">
        <f t="shared" si="65"/>
        <v>0.6779170859452307</v>
      </c>
      <c r="AI84" s="16">
        <f t="shared" ref="AI84:AQ84" si="66">(CORREL(AH$10:AH$24,$AP$10:$AP$24))</f>
        <v>6.8684774145845784E-2</v>
      </c>
      <c r="AJ84" s="16">
        <f t="shared" si="66"/>
        <v>0.73002454594309352</v>
      </c>
      <c r="AK84" s="16">
        <f t="shared" si="66"/>
        <v>0.72463159670933064</v>
      </c>
      <c r="AL84" s="16">
        <f t="shared" si="66"/>
        <v>0.6382982593264227</v>
      </c>
      <c r="AM84" s="16">
        <f t="shared" si="66"/>
        <v>0.67904422973402101</v>
      </c>
      <c r="AN84" s="20">
        <f t="shared" si="66"/>
        <v>0.80845438762906607</v>
      </c>
      <c r="AO84" s="20">
        <f t="shared" si="66"/>
        <v>0.83084865323632096</v>
      </c>
      <c r="AP84" s="16">
        <f t="shared" si="66"/>
        <v>0.73500443026497642</v>
      </c>
      <c r="AQ84" s="17">
        <f t="shared" si="66"/>
        <v>1.0000000000000002</v>
      </c>
      <c r="AR84" s="4" t="s">
        <v>66</v>
      </c>
    </row>
    <row r="85" spans="2:44">
      <c r="C85" s="4" t="s">
        <v>26</v>
      </c>
      <c r="D85" s="4" t="s">
        <v>27</v>
      </c>
      <c r="E85" s="4" t="s">
        <v>28</v>
      </c>
      <c r="F85" s="4" t="s">
        <v>29</v>
      </c>
      <c r="G85" s="4" t="s">
        <v>30</v>
      </c>
      <c r="H85" s="4" t="s">
        <v>31</v>
      </c>
      <c r="I85" s="4" t="s">
        <v>32</v>
      </c>
      <c r="J85" s="4" t="s">
        <v>33</v>
      </c>
      <c r="K85" s="4" t="s">
        <v>34</v>
      </c>
      <c r="L85" s="4" t="s">
        <v>35</v>
      </c>
      <c r="M85" s="4" t="s">
        <v>36</v>
      </c>
      <c r="N85" s="4" t="s">
        <v>37</v>
      </c>
      <c r="O85" s="4" t="s">
        <v>38</v>
      </c>
      <c r="P85" s="4" t="s">
        <v>39</v>
      </c>
      <c r="Q85" s="4" t="s">
        <v>40</v>
      </c>
      <c r="R85" s="4" t="s">
        <v>41</v>
      </c>
      <c r="S85" s="4" t="s">
        <v>42</v>
      </c>
      <c r="T85" s="4" t="s">
        <v>43</v>
      </c>
      <c r="U85" s="4" t="s">
        <v>44</v>
      </c>
      <c r="V85" s="4" t="s">
        <v>45</v>
      </c>
      <c r="W85" s="4" t="s">
        <v>46</v>
      </c>
      <c r="X85" s="4" t="s">
        <v>47</v>
      </c>
      <c r="Y85" s="4" t="s">
        <v>48</v>
      </c>
      <c r="Z85" s="4" t="s">
        <v>49</v>
      </c>
      <c r="AA85" s="4" t="s">
        <v>50</v>
      </c>
      <c r="AB85" s="4" t="s">
        <v>51</v>
      </c>
      <c r="AC85" s="4" t="s">
        <v>52</v>
      </c>
      <c r="AD85" s="4" t="s">
        <v>53</v>
      </c>
      <c r="AE85" s="4" t="s">
        <v>54</v>
      </c>
      <c r="AF85" s="4" t="s">
        <v>55</v>
      </c>
      <c r="AG85" s="4" t="s">
        <v>56</v>
      </c>
      <c r="AH85" s="4" t="s">
        <v>57</v>
      </c>
      <c r="AI85" s="4" t="s">
        <v>58</v>
      </c>
      <c r="AJ85" s="4" t="s">
        <v>59</v>
      </c>
      <c r="AK85" s="4" t="s">
        <v>60</v>
      </c>
      <c r="AL85" s="4" t="s">
        <v>61</v>
      </c>
      <c r="AM85" s="4" t="s">
        <v>62</v>
      </c>
      <c r="AN85" s="4" t="s">
        <v>63</v>
      </c>
      <c r="AO85" s="4" t="s">
        <v>64</v>
      </c>
      <c r="AP85" s="4" t="s">
        <v>65</v>
      </c>
      <c r="AQ85" s="4" t="s">
        <v>66</v>
      </c>
    </row>
    <row r="86" spans="2:44">
      <c r="AJ86" s="8"/>
    </row>
  </sheetData>
  <dataValidations count="1">
    <dataValidation type="decimal" operator="greaterThan" allowBlank="1" showInputMessage="1" showErrorMessage="1" sqref="C44:AQ84">
      <formula1>-0.8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2:BG86"/>
  <sheetViews>
    <sheetView topLeftCell="A36" zoomScale="70" zoomScaleNormal="70" workbookViewId="0">
      <selection activeCell="AT43" sqref="AT43:BA74"/>
    </sheetView>
  </sheetViews>
  <sheetFormatPr defaultRowHeight="15"/>
  <cols>
    <col min="3" max="3" width="12" bestFit="1" customWidth="1"/>
  </cols>
  <sheetData>
    <row r="2" spans="1:59">
      <c r="A2" t="s">
        <v>85</v>
      </c>
    </row>
    <row r="3" spans="1:59">
      <c r="B3" t="s">
        <v>26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H3" t="s">
        <v>32</v>
      </c>
      <c r="I3" t="s">
        <v>33</v>
      </c>
      <c r="J3" t="s">
        <v>34</v>
      </c>
      <c r="K3" t="s">
        <v>35</v>
      </c>
      <c r="L3" t="s">
        <v>36</v>
      </c>
      <c r="M3" t="s">
        <v>37</v>
      </c>
      <c r="N3" t="s">
        <v>38</v>
      </c>
      <c r="O3" t="s">
        <v>39</v>
      </c>
      <c r="P3" t="s">
        <v>40</v>
      </c>
      <c r="Q3" t="s">
        <v>41</v>
      </c>
      <c r="R3" t="s">
        <v>42</v>
      </c>
      <c r="S3" t="s">
        <v>43</v>
      </c>
      <c r="T3" t="s">
        <v>44</v>
      </c>
      <c r="U3" t="s">
        <v>45</v>
      </c>
      <c r="V3" t="s">
        <v>46</v>
      </c>
      <c r="W3" t="s">
        <v>47</v>
      </c>
      <c r="X3" t="s">
        <v>48</v>
      </c>
      <c r="Y3" t="s">
        <v>49</v>
      </c>
      <c r="Z3" t="s">
        <v>50</v>
      </c>
      <c r="AA3" t="s">
        <v>51</v>
      </c>
      <c r="AB3" t="s">
        <v>52</v>
      </c>
      <c r="AC3" t="s">
        <v>53</v>
      </c>
      <c r="AD3" t="s">
        <v>54</v>
      </c>
      <c r="AE3" t="s">
        <v>55</v>
      </c>
      <c r="AF3" t="s">
        <v>56</v>
      </c>
      <c r="AG3" t="s">
        <v>57</v>
      </c>
      <c r="AH3" t="s">
        <v>58</v>
      </c>
      <c r="AI3" t="s">
        <v>59</v>
      </c>
      <c r="AJ3" t="s">
        <v>60</v>
      </c>
      <c r="AK3" t="s">
        <v>61</v>
      </c>
      <c r="AL3" t="s">
        <v>62</v>
      </c>
      <c r="AM3" t="s">
        <v>63</v>
      </c>
      <c r="AN3" t="s">
        <v>64</v>
      </c>
      <c r="AO3" t="s">
        <v>65</v>
      </c>
      <c r="AP3" t="s">
        <v>66</v>
      </c>
      <c r="AQ3" t="s">
        <v>67</v>
      </c>
      <c r="AR3" t="s">
        <v>68</v>
      </c>
      <c r="AS3" t="s">
        <v>69</v>
      </c>
      <c r="AT3" t="s">
        <v>70</v>
      </c>
      <c r="AU3" t="s">
        <v>71</v>
      </c>
      <c r="AV3" t="s">
        <v>72</v>
      </c>
      <c r="AW3" t="s">
        <v>37</v>
      </c>
      <c r="AX3" t="s">
        <v>73</v>
      </c>
      <c r="AY3" t="s">
        <v>74</v>
      </c>
      <c r="AZ3" t="s">
        <v>75</v>
      </c>
      <c r="BA3" t="s">
        <v>76</v>
      </c>
      <c r="BB3" t="s">
        <v>77</v>
      </c>
      <c r="BC3" t="s">
        <v>78</v>
      </c>
      <c r="BD3" t="s">
        <v>79</v>
      </c>
      <c r="BE3" t="s">
        <v>80</v>
      </c>
      <c r="BF3" t="s">
        <v>81</v>
      </c>
    </row>
    <row r="4" spans="1:59">
      <c r="B4" t="s">
        <v>82</v>
      </c>
      <c r="C4" t="s">
        <v>82</v>
      </c>
      <c r="D4" t="s">
        <v>82</v>
      </c>
      <c r="E4" t="s">
        <v>82</v>
      </c>
      <c r="F4" t="s">
        <v>82</v>
      </c>
      <c r="G4" t="s">
        <v>82</v>
      </c>
      <c r="H4" t="s">
        <v>82</v>
      </c>
      <c r="I4" t="s">
        <v>82</v>
      </c>
      <c r="J4" t="s">
        <v>82</v>
      </c>
      <c r="K4" t="s">
        <v>82</v>
      </c>
      <c r="L4" t="s">
        <v>82</v>
      </c>
      <c r="M4" t="s">
        <v>83</v>
      </c>
      <c r="N4" t="s">
        <v>83</v>
      </c>
      <c r="O4" t="s">
        <v>83</v>
      </c>
      <c r="P4" t="s">
        <v>83</v>
      </c>
      <c r="Q4" t="s">
        <v>83</v>
      </c>
      <c r="R4" t="s">
        <v>83</v>
      </c>
      <c r="S4" t="s">
        <v>83</v>
      </c>
      <c r="T4" t="s">
        <v>83</v>
      </c>
      <c r="U4" t="s">
        <v>83</v>
      </c>
      <c r="V4" t="s">
        <v>83</v>
      </c>
      <c r="W4" t="s">
        <v>83</v>
      </c>
      <c r="X4" t="s">
        <v>83</v>
      </c>
      <c r="Y4" t="s">
        <v>83</v>
      </c>
      <c r="Z4" t="s">
        <v>83</v>
      </c>
      <c r="AA4" t="s">
        <v>83</v>
      </c>
      <c r="AB4" t="s">
        <v>83</v>
      </c>
      <c r="AC4" t="s">
        <v>83</v>
      </c>
      <c r="AD4" t="s">
        <v>83</v>
      </c>
      <c r="AE4" t="s">
        <v>83</v>
      </c>
      <c r="AF4" t="s">
        <v>83</v>
      </c>
      <c r="AG4" t="s">
        <v>83</v>
      </c>
      <c r="AH4" t="s">
        <v>83</v>
      </c>
      <c r="AI4" t="s">
        <v>83</v>
      </c>
      <c r="AJ4" t="s">
        <v>83</v>
      </c>
      <c r="AK4" t="s">
        <v>83</v>
      </c>
      <c r="AL4" t="s">
        <v>83</v>
      </c>
      <c r="AM4" t="s">
        <v>83</v>
      </c>
      <c r="AN4" t="s">
        <v>83</v>
      </c>
      <c r="AO4" t="s">
        <v>83</v>
      </c>
      <c r="AP4" t="s">
        <v>83</v>
      </c>
      <c r="AQ4" t="s">
        <v>82</v>
      </c>
      <c r="AR4" t="s">
        <v>82</v>
      </c>
      <c r="AS4" t="s">
        <v>83</v>
      </c>
      <c r="AT4" t="s">
        <v>83</v>
      </c>
      <c r="AU4" t="s">
        <v>83</v>
      </c>
      <c r="AV4" t="s">
        <v>83</v>
      </c>
      <c r="AW4" t="s">
        <v>83</v>
      </c>
      <c r="AX4" t="s">
        <v>83</v>
      </c>
      <c r="AY4" t="s">
        <v>83</v>
      </c>
      <c r="AZ4" t="s">
        <v>83</v>
      </c>
      <c r="BA4" t="s">
        <v>83</v>
      </c>
      <c r="BB4" t="s">
        <v>83</v>
      </c>
      <c r="BC4" t="s">
        <v>84</v>
      </c>
      <c r="BD4" t="s">
        <v>83</v>
      </c>
      <c r="BE4" t="s">
        <v>83</v>
      </c>
      <c r="BF4" t="s">
        <v>83</v>
      </c>
    </row>
    <row r="5" spans="1:59">
      <c r="A5" t="s">
        <v>86</v>
      </c>
      <c r="B5">
        <v>41.58</v>
      </c>
      <c r="C5">
        <v>10.81</v>
      </c>
      <c r="D5">
        <v>21.26</v>
      </c>
      <c r="E5">
        <v>18.23</v>
      </c>
      <c r="F5">
        <v>4.6100000000000003</v>
      </c>
      <c r="G5">
        <v>1.56</v>
      </c>
      <c r="H5">
        <v>0.27</v>
      </c>
      <c r="I5">
        <v>0.92</v>
      </c>
      <c r="J5">
        <v>0.08</v>
      </c>
      <c r="K5">
        <v>0.22</v>
      </c>
      <c r="L5">
        <v>0.24399999999999999</v>
      </c>
      <c r="M5">
        <v>1628</v>
      </c>
      <c r="N5">
        <v>9</v>
      </c>
      <c r="O5">
        <v>108</v>
      </c>
      <c r="P5">
        <v>132.6</v>
      </c>
      <c r="Q5">
        <v>0.5</v>
      </c>
      <c r="R5">
        <v>9.4</v>
      </c>
      <c r="S5">
        <v>1</v>
      </c>
      <c r="T5">
        <v>2.5</v>
      </c>
      <c r="U5">
        <v>6.5</v>
      </c>
      <c r="V5">
        <v>218.2</v>
      </c>
      <c r="W5" t="s">
        <v>1</v>
      </c>
      <c r="X5">
        <v>0.5</v>
      </c>
      <c r="Y5">
        <v>0.2</v>
      </c>
      <c r="Z5">
        <v>168</v>
      </c>
      <c r="AA5">
        <v>30.7</v>
      </c>
      <c r="AB5">
        <v>4.5999999999999996</v>
      </c>
      <c r="AC5">
        <v>4.3</v>
      </c>
      <c r="AD5">
        <v>8.6999999999999993</v>
      </c>
      <c r="AE5">
        <v>0.89</v>
      </c>
      <c r="AF5">
        <v>2.6</v>
      </c>
      <c r="AG5">
        <v>1.01</v>
      </c>
      <c r="AH5">
        <v>0.48</v>
      </c>
      <c r="AI5">
        <v>0.98</v>
      </c>
      <c r="AJ5">
        <v>0.15</v>
      </c>
      <c r="AK5">
        <v>0.93</v>
      </c>
      <c r="AL5">
        <v>0.18</v>
      </c>
      <c r="AM5">
        <v>0.35</v>
      </c>
      <c r="AN5">
        <v>0.06</v>
      </c>
      <c r="AO5">
        <v>0.51</v>
      </c>
      <c r="AP5">
        <v>0.05</v>
      </c>
      <c r="AQ5">
        <v>0.03</v>
      </c>
      <c r="AR5">
        <v>0.67</v>
      </c>
      <c r="AS5">
        <v>0.8</v>
      </c>
      <c r="AT5">
        <v>4457.6000000000004</v>
      </c>
      <c r="AU5">
        <v>8.1</v>
      </c>
      <c r="AV5">
        <v>141</v>
      </c>
      <c r="AW5">
        <v>1781.6</v>
      </c>
      <c r="AX5" t="s">
        <v>0</v>
      </c>
      <c r="AY5">
        <v>0.3</v>
      </c>
      <c r="AZ5" t="s">
        <v>1</v>
      </c>
      <c r="BA5">
        <v>0.3</v>
      </c>
      <c r="BB5">
        <v>1.8</v>
      </c>
      <c r="BC5">
        <v>43.7</v>
      </c>
      <c r="BD5">
        <v>0.02</v>
      </c>
      <c r="BE5" t="s">
        <v>1</v>
      </c>
      <c r="BF5">
        <v>1.8</v>
      </c>
    </row>
    <row r="6" spans="1:59">
      <c r="A6" t="s">
        <v>87</v>
      </c>
      <c r="B6">
        <v>51.82</v>
      </c>
      <c r="C6">
        <v>17.29</v>
      </c>
      <c r="D6">
        <v>9.3800000000000008</v>
      </c>
      <c r="E6">
        <v>7.43</v>
      </c>
      <c r="F6">
        <v>6.76</v>
      </c>
      <c r="G6">
        <v>3.52</v>
      </c>
      <c r="H6">
        <v>0.64</v>
      </c>
      <c r="I6">
        <v>0.31</v>
      </c>
      <c r="J6">
        <v>0.09</v>
      </c>
      <c r="K6">
        <v>0.12</v>
      </c>
      <c r="L6">
        <v>6.5000000000000002E-2</v>
      </c>
      <c r="M6">
        <v>1720</v>
      </c>
      <c r="N6">
        <v>13</v>
      </c>
      <c r="O6">
        <v>408</v>
      </c>
      <c r="P6">
        <v>66.599999999999994</v>
      </c>
      <c r="Q6">
        <v>0.7</v>
      </c>
      <c r="R6">
        <v>16.600000000000001</v>
      </c>
      <c r="S6">
        <v>0.8</v>
      </c>
      <c r="T6">
        <v>1.1000000000000001</v>
      </c>
      <c r="U6">
        <v>14.3</v>
      </c>
      <c r="V6">
        <v>793.6</v>
      </c>
      <c r="W6" t="s">
        <v>1</v>
      </c>
      <c r="X6">
        <v>0.4</v>
      </c>
      <c r="Y6">
        <v>0.2</v>
      </c>
      <c r="Z6">
        <v>60</v>
      </c>
      <c r="AA6">
        <v>33.200000000000003</v>
      </c>
      <c r="AB6">
        <v>4.4000000000000004</v>
      </c>
      <c r="AC6">
        <v>6.9</v>
      </c>
      <c r="AD6">
        <v>14.6</v>
      </c>
      <c r="AE6">
        <v>1.68</v>
      </c>
      <c r="AF6">
        <v>7</v>
      </c>
      <c r="AG6">
        <v>1.31</v>
      </c>
      <c r="AH6">
        <v>0.8</v>
      </c>
      <c r="AI6">
        <v>1.02</v>
      </c>
      <c r="AJ6">
        <v>0.14000000000000001</v>
      </c>
      <c r="AK6">
        <v>0.7</v>
      </c>
      <c r="AL6">
        <v>0.13</v>
      </c>
      <c r="AM6">
        <v>0.36</v>
      </c>
      <c r="AN6">
        <v>0.06</v>
      </c>
      <c r="AO6">
        <v>0.49</v>
      </c>
      <c r="AP6">
        <v>7.0000000000000007E-2</v>
      </c>
      <c r="AQ6" t="s">
        <v>5</v>
      </c>
      <c r="AR6">
        <v>1.36</v>
      </c>
      <c r="AS6">
        <v>0.5</v>
      </c>
      <c r="AT6">
        <v>7753.2</v>
      </c>
      <c r="AU6">
        <v>3.7</v>
      </c>
      <c r="AV6">
        <v>30</v>
      </c>
      <c r="AW6">
        <v>1809.8</v>
      </c>
      <c r="AX6" t="s">
        <v>0</v>
      </c>
      <c r="AY6">
        <v>0.4</v>
      </c>
      <c r="AZ6" t="s">
        <v>1</v>
      </c>
      <c r="BA6">
        <v>0.5</v>
      </c>
      <c r="BB6">
        <v>2.7</v>
      </c>
      <c r="BC6">
        <v>536.29999999999995</v>
      </c>
      <c r="BD6" t="s">
        <v>2</v>
      </c>
      <c r="BE6" t="s">
        <v>1</v>
      </c>
      <c r="BF6">
        <v>8.4</v>
      </c>
    </row>
    <row r="7" spans="1:59">
      <c r="A7" t="s">
        <v>88</v>
      </c>
      <c r="B7">
        <v>50.13</v>
      </c>
      <c r="C7">
        <v>17.82</v>
      </c>
      <c r="D7">
        <v>10.79</v>
      </c>
      <c r="E7">
        <v>7.7</v>
      </c>
      <c r="F7">
        <v>7.19</v>
      </c>
      <c r="G7">
        <v>3.39</v>
      </c>
      <c r="H7">
        <v>0.39</v>
      </c>
      <c r="I7">
        <v>0.99</v>
      </c>
      <c r="J7">
        <v>0.06</v>
      </c>
      <c r="K7">
        <v>0.12</v>
      </c>
      <c r="L7">
        <v>4.3999999999999997E-2</v>
      </c>
      <c r="M7">
        <v>1161</v>
      </c>
      <c r="N7">
        <v>12</v>
      </c>
      <c r="O7">
        <v>226</v>
      </c>
      <c r="P7">
        <v>64.099999999999994</v>
      </c>
      <c r="Q7">
        <v>0.4</v>
      </c>
      <c r="R7">
        <v>15.6</v>
      </c>
      <c r="S7">
        <v>0.6</v>
      </c>
      <c r="T7">
        <v>1.9</v>
      </c>
      <c r="U7">
        <v>7.3</v>
      </c>
      <c r="V7">
        <v>465.9</v>
      </c>
      <c r="W7" t="s">
        <v>1</v>
      </c>
      <c r="X7">
        <v>0.5</v>
      </c>
      <c r="Y7" t="s">
        <v>1</v>
      </c>
      <c r="Z7">
        <v>138</v>
      </c>
      <c r="AA7">
        <v>23</v>
      </c>
      <c r="AB7">
        <v>3.4</v>
      </c>
      <c r="AC7">
        <v>4.8</v>
      </c>
      <c r="AD7">
        <v>9.1</v>
      </c>
      <c r="AE7">
        <v>1.1599999999999999</v>
      </c>
      <c r="AF7">
        <v>5.3</v>
      </c>
      <c r="AG7">
        <v>1.07</v>
      </c>
      <c r="AH7">
        <v>0.63</v>
      </c>
      <c r="AI7">
        <v>1.04</v>
      </c>
      <c r="AJ7">
        <v>0.12</v>
      </c>
      <c r="AK7">
        <v>0.57999999999999996</v>
      </c>
      <c r="AL7">
        <v>0.1</v>
      </c>
      <c r="AM7">
        <v>0.22</v>
      </c>
      <c r="AN7">
        <v>0.04</v>
      </c>
      <c r="AO7">
        <v>0.4</v>
      </c>
      <c r="AP7">
        <v>0.04</v>
      </c>
      <c r="AQ7" t="s">
        <v>5</v>
      </c>
      <c r="AR7">
        <v>0.5</v>
      </c>
      <c r="AS7">
        <v>0.5</v>
      </c>
      <c r="AT7">
        <v>2880.9</v>
      </c>
      <c r="AU7">
        <v>3</v>
      </c>
      <c r="AV7">
        <v>50</v>
      </c>
      <c r="AW7">
        <v>1147.9000000000001</v>
      </c>
      <c r="AX7" t="s">
        <v>0</v>
      </c>
      <c r="AY7">
        <v>0.2</v>
      </c>
      <c r="AZ7" t="s">
        <v>1</v>
      </c>
      <c r="BA7">
        <v>0.3</v>
      </c>
      <c r="BB7">
        <v>0.9</v>
      </c>
      <c r="BC7">
        <v>16.100000000000001</v>
      </c>
      <c r="BD7" t="s">
        <v>2</v>
      </c>
      <c r="BE7" t="s">
        <v>1</v>
      </c>
      <c r="BF7">
        <v>2.9</v>
      </c>
    </row>
    <row r="8" spans="1:59">
      <c r="A8" t="s">
        <v>89</v>
      </c>
      <c r="B8">
        <v>54.12</v>
      </c>
      <c r="C8">
        <v>12.81</v>
      </c>
      <c r="D8">
        <v>11.94</v>
      </c>
      <c r="E8">
        <v>9.83</v>
      </c>
      <c r="F8">
        <v>4.37</v>
      </c>
      <c r="G8">
        <v>3.29</v>
      </c>
      <c r="H8">
        <v>0.69</v>
      </c>
      <c r="I8">
        <v>0.24</v>
      </c>
      <c r="J8">
        <v>0.08</v>
      </c>
      <c r="K8">
        <v>0.17</v>
      </c>
      <c r="L8">
        <v>6.3E-2</v>
      </c>
      <c r="M8">
        <v>2005</v>
      </c>
      <c r="N8">
        <v>13</v>
      </c>
      <c r="O8">
        <v>373</v>
      </c>
      <c r="P8">
        <v>77.099999999999994</v>
      </c>
      <c r="Q8">
        <v>1.9</v>
      </c>
      <c r="R8">
        <v>9.6</v>
      </c>
      <c r="S8">
        <v>2.2000000000000002</v>
      </c>
      <c r="T8">
        <v>1.9</v>
      </c>
      <c r="U8">
        <v>24.1</v>
      </c>
      <c r="V8">
        <v>588.4</v>
      </c>
      <c r="W8" t="s">
        <v>1</v>
      </c>
      <c r="X8">
        <v>1.9</v>
      </c>
      <c r="Y8">
        <v>0.3</v>
      </c>
      <c r="Z8">
        <v>65</v>
      </c>
      <c r="AA8">
        <v>126.1</v>
      </c>
      <c r="AB8">
        <v>3.6</v>
      </c>
      <c r="AC8">
        <v>9.4</v>
      </c>
      <c r="AD8">
        <v>18.3</v>
      </c>
      <c r="AE8">
        <v>2.25</v>
      </c>
      <c r="AF8">
        <v>8.9</v>
      </c>
      <c r="AG8">
        <v>1.53</v>
      </c>
      <c r="AH8">
        <v>0.64</v>
      </c>
      <c r="AI8">
        <v>1.0900000000000001</v>
      </c>
      <c r="AJ8">
        <v>0.13</v>
      </c>
      <c r="AK8">
        <v>0.46</v>
      </c>
      <c r="AL8">
        <v>7.0000000000000007E-2</v>
      </c>
      <c r="AM8">
        <v>0.27</v>
      </c>
      <c r="AN8">
        <v>0.05</v>
      </c>
      <c r="AO8">
        <v>0.21</v>
      </c>
      <c r="AP8">
        <v>0.03</v>
      </c>
      <c r="AQ8">
        <v>0.04</v>
      </c>
      <c r="AR8">
        <v>1.45</v>
      </c>
      <c r="AS8">
        <v>0.7</v>
      </c>
      <c r="AT8">
        <v>7130.3</v>
      </c>
      <c r="AU8">
        <v>4.4000000000000004</v>
      </c>
      <c r="AV8">
        <v>36</v>
      </c>
      <c r="AW8">
        <v>2026.4</v>
      </c>
      <c r="AX8" t="s">
        <v>0</v>
      </c>
      <c r="AY8">
        <v>0.4</v>
      </c>
      <c r="AZ8" t="s">
        <v>1</v>
      </c>
      <c r="BA8">
        <v>0.6</v>
      </c>
      <c r="BB8">
        <v>2.6</v>
      </c>
      <c r="BC8">
        <v>56.1</v>
      </c>
      <c r="BD8" t="s">
        <v>2</v>
      </c>
      <c r="BE8">
        <v>0.2</v>
      </c>
      <c r="BF8">
        <v>7.2</v>
      </c>
    </row>
    <row r="9" spans="1:59">
      <c r="A9" t="s">
        <v>90</v>
      </c>
      <c r="B9">
        <v>57.06</v>
      </c>
      <c r="C9">
        <v>21.43</v>
      </c>
      <c r="D9">
        <v>3.78</v>
      </c>
      <c r="E9">
        <v>2.79</v>
      </c>
      <c r="F9">
        <v>6.91</v>
      </c>
      <c r="G9">
        <v>5.89</v>
      </c>
      <c r="H9">
        <v>0.56000000000000005</v>
      </c>
      <c r="I9">
        <v>0.14000000000000001</v>
      </c>
      <c r="J9">
        <v>0.03</v>
      </c>
      <c r="K9">
        <v>0.05</v>
      </c>
      <c r="L9">
        <v>1.7999999999999999E-2</v>
      </c>
      <c r="M9">
        <v>606</v>
      </c>
      <c r="N9">
        <v>5</v>
      </c>
      <c r="O9">
        <v>702</v>
      </c>
      <c r="P9">
        <v>24.3</v>
      </c>
      <c r="Q9">
        <v>0.5</v>
      </c>
      <c r="R9">
        <v>18</v>
      </c>
      <c r="S9">
        <v>0.6</v>
      </c>
      <c r="T9">
        <v>0.6</v>
      </c>
      <c r="U9">
        <v>6.3</v>
      </c>
      <c r="V9">
        <v>1212.0999999999999</v>
      </c>
      <c r="W9" t="s">
        <v>1</v>
      </c>
      <c r="X9">
        <v>0.6</v>
      </c>
      <c r="Y9">
        <v>0.2</v>
      </c>
      <c r="Z9">
        <v>23</v>
      </c>
      <c r="AA9">
        <v>28.1</v>
      </c>
      <c r="AB9">
        <v>2.2999999999999998</v>
      </c>
      <c r="AC9">
        <v>9.9</v>
      </c>
      <c r="AD9">
        <v>18.399999999999999</v>
      </c>
      <c r="AE9">
        <v>1.78</v>
      </c>
      <c r="AF9">
        <v>7.9</v>
      </c>
      <c r="AG9">
        <v>0.87</v>
      </c>
      <c r="AH9">
        <v>0.63</v>
      </c>
      <c r="AI9">
        <v>0.71</v>
      </c>
      <c r="AJ9">
        <v>0.06</v>
      </c>
      <c r="AK9">
        <v>0.35</v>
      </c>
      <c r="AL9">
        <v>0.05</v>
      </c>
      <c r="AM9">
        <v>0.1</v>
      </c>
      <c r="AN9" t="s">
        <v>2</v>
      </c>
      <c r="AO9">
        <v>0.22</v>
      </c>
      <c r="AP9">
        <v>0.02</v>
      </c>
      <c r="AQ9">
        <v>0.03</v>
      </c>
      <c r="AR9">
        <v>0.41</v>
      </c>
      <c r="AS9">
        <v>0.4</v>
      </c>
      <c r="AT9">
        <v>1900.8</v>
      </c>
      <c r="AU9">
        <v>4.8</v>
      </c>
      <c r="AV9">
        <v>12</v>
      </c>
      <c r="AW9">
        <v>556.70000000000005</v>
      </c>
      <c r="AX9" t="s">
        <v>0</v>
      </c>
      <c r="AY9">
        <v>0.1</v>
      </c>
      <c r="AZ9" t="s">
        <v>1</v>
      </c>
      <c r="BA9">
        <v>0.2</v>
      </c>
      <c r="BB9">
        <v>0.7</v>
      </c>
      <c r="BC9">
        <v>36.4</v>
      </c>
      <c r="BD9" t="s">
        <v>2</v>
      </c>
      <c r="BE9" t="s">
        <v>1</v>
      </c>
      <c r="BF9">
        <v>2.1</v>
      </c>
    </row>
    <row r="10" spans="1:59">
      <c r="A10" t="s">
        <v>91</v>
      </c>
      <c r="B10">
        <v>53.76</v>
      </c>
      <c r="C10">
        <v>16.760000000000002</v>
      </c>
      <c r="D10">
        <v>9.02</v>
      </c>
      <c r="E10">
        <v>6.25</v>
      </c>
      <c r="F10">
        <v>5.85</v>
      </c>
      <c r="G10">
        <v>4.28</v>
      </c>
      <c r="H10">
        <v>0.63</v>
      </c>
      <c r="I10">
        <v>0.21</v>
      </c>
      <c r="J10">
        <v>0.06</v>
      </c>
      <c r="K10">
        <v>0.11</v>
      </c>
      <c r="L10">
        <v>6.6000000000000003E-2</v>
      </c>
      <c r="M10">
        <v>2572</v>
      </c>
      <c r="N10">
        <v>10</v>
      </c>
      <c r="O10">
        <v>345</v>
      </c>
      <c r="P10">
        <v>81.7</v>
      </c>
      <c r="Q10">
        <v>1.3</v>
      </c>
      <c r="R10">
        <v>13.5</v>
      </c>
      <c r="S10">
        <v>1.6</v>
      </c>
      <c r="T10">
        <v>1.3</v>
      </c>
      <c r="U10">
        <v>17.399999999999999</v>
      </c>
      <c r="V10">
        <v>741.3</v>
      </c>
      <c r="W10">
        <v>0.2</v>
      </c>
      <c r="X10">
        <v>3.2</v>
      </c>
      <c r="Y10">
        <v>0.6</v>
      </c>
      <c r="Z10">
        <v>61</v>
      </c>
      <c r="AA10">
        <v>52.4</v>
      </c>
      <c r="AB10">
        <v>3.4</v>
      </c>
      <c r="AC10">
        <v>8</v>
      </c>
      <c r="AD10">
        <v>15.5</v>
      </c>
      <c r="AE10">
        <v>2.04</v>
      </c>
      <c r="AF10">
        <v>6</v>
      </c>
      <c r="AG10">
        <v>1.1499999999999999</v>
      </c>
      <c r="AH10">
        <v>0.55000000000000004</v>
      </c>
      <c r="AI10">
        <v>1</v>
      </c>
      <c r="AJ10">
        <v>0.13</v>
      </c>
      <c r="AK10">
        <v>0.54</v>
      </c>
      <c r="AL10">
        <v>0.1</v>
      </c>
      <c r="AM10">
        <v>0.3</v>
      </c>
      <c r="AN10">
        <v>0.04</v>
      </c>
      <c r="AO10">
        <v>0.35</v>
      </c>
      <c r="AP10">
        <v>0.04</v>
      </c>
      <c r="AQ10">
        <v>0.06</v>
      </c>
      <c r="AR10">
        <v>1.66</v>
      </c>
      <c r="AS10">
        <v>0.6</v>
      </c>
      <c r="AT10">
        <v>7424.9</v>
      </c>
      <c r="AU10">
        <v>4.5</v>
      </c>
      <c r="AV10">
        <v>47</v>
      </c>
      <c r="AW10">
        <v>2682.2</v>
      </c>
      <c r="AX10" t="s">
        <v>0</v>
      </c>
      <c r="AY10">
        <v>0.5</v>
      </c>
      <c r="AZ10" t="s">
        <v>1</v>
      </c>
      <c r="BA10">
        <v>0.7</v>
      </c>
      <c r="BB10">
        <v>2.7</v>
      </c>
      <c r="BC10">
        <v>47.1</v>
      </c>
      <c r="BD10" t="s">
        <v>2</v>
      </c>
      <c r="BE10" t="s">
        <v>1</v>
      </c>
      <c r="BF10">
        <v>7.9</v>
      </c>
    </row>
    <row r="11" spans="1:59">
      <c r="A11" t="s">
        <v>92</v>
      </c>
      <c r="B11">
        <v>54.22</v>
      </c>
      <c r="C11">
        <v>17.170000000000002</v>
      </c>
      <c r="D11">
        <v>8.18</v>
      </c>
      <c r="E11">
        <v>5.72</v>
      </c>
      <c r="F11">
        <v>5.85</v>
      </c>
      <c r="G11">
        <v>4.72</v>
      </c>
      <c r="H11">
        <v>0.74</v>
      </c>
      <c r="I11">
        <v>0.21</v>
      </c>
      <c r="J11">
        <v>0.04</v>
      </c>
      <c r="K11">
        <v>0.1</v>
      </c>
      <c r="L11">
        <v>6.5000000000000002E-2</v>
      </c>
      <c r="M11">
        <v>2013</v>
      </c>
      <c r="N11">
        <v>9</v>
      </c>
      <c r="O11">
        <v>458</v>
      </c>
      <c r="P11">
        <v>62</v>
      </c>
      <c r="Q11">
        <v>1.4</v>
      </c>
      <c r="R11">
        <v>14</v>
      </c>
      <c r="S11">
        <v>1.2</v>
      </c>
      <c r="T11">
        <v>2</v>
      </c>
      <c r="U11">
        <v>18.899999999999999</v>
      </c>
      <c r="V11">
        <v>829.5</v>
      </c>
      <c r="W11" t="s">
        <v>1</v>
      </c>
      <c r="X11">
        <v>3.8</v>
      </c>
      <c r="Y11">
        <v>0.8</v>
      </c>
      <c r="Z11">
        <v>64</v>
      </c>
      <c r="AA11">
        <v>33.200000000000003</v>
      </c>
      <c r="AB11">
        <v>2.9</v>
      </c>
      <c r="AC11">
        <v>8.5</v>
      </c>
      <c r="AD11">
        <v>16.2</v>
      </c>
      <c r="AE11">
        <v>2.04</v>
      </c>
      <c r="AF11">
        <v>6.9</v>
      </c>
      <c r="AG11">
        <v>0.8</v>
      </c>
      <c r="AH11">
        <v>0.64</v>
      </c>
      <c r="AI11">
        <v>0.79</v>
      </c>
      <c r="AJ11">
        <v>0.13</v>
      </c>
      <c r="AK11">
        <v>0.52</v>
      </c>
      <c r="AL11">
        <v>0.09</v>
      </c>
      <c r="AM11">
        <v>0.12</v>
      </c>
      <c r="AN11">
        <v>0.02</v>
      </c>
      <c r="AO11">
        <v>0.56999999999999995</v>
      </c>
      <c r="AP11">
        <v>0.03</v>
      </c>
      <c r="AQ11">
        <v>0.09</v>
      </c>
      <c r="AR11">
        <v>1.42</v>
      </c>
      <c r="AS11">
        <v>0.5</v>
      </c>
      <c r="AT11">
        <v>7144.8</v>
      </c>
      <c r="AU11">
        <v>5.2</v>
      </c>
      <c r="AV11">
        <v>39</v>
      </c>
      <c r="AW11">
        <v>2129</v>
      </c>
      <c r="AX11" t="s">
        <v>0</v>
      </c>
      <c r="AY11">
        <v>0.5</v>
      </c>
      <c r="AZ11" t="s">
        <v>1</v>
      </c>
      <c r="BA11">
        <v>0.6</v>
      </c>
      <c r="BB11">
        <v>2.2999999999999998</v>
      </c>
      <c r="BC11">
        <v>68</v>
      </c>
      <c r="BD11" t="s">
        <v>2</v>
      </c>
      <c r="BE11">
        <v>0.1</v>
      </c>
      <c r="BF11">
        <v>7.2</v>
      </c>
    </row>
    <row r="12" spans="1:59">
      <c r="A12" t="s">
        <v>93</v>
      </c>
      <c r="B12" s="1">
        <v>55.05</v>
      </c>
      <c r="C12" s="1">
        <v>15.16</v>
      </c>
      <c r="D12" s="1">
        <v>9.4</v>
      </c>
      <c r="E12" s="1">
        <v>7.71</v>
      </c>
      <c r="F12" s="1">
        <v>4.9000000000000004</v>
      </c>
      <c r="G12" s="1">
        <v>3.98</v>
      </c>
      <c r="H12" s="1">
        <v>0.95</v>
      </c>
      <c r="I12" s="1">
        <v>0.23</v>
      </c>
      <c r="J12" s="1">
        <v>0.04</v>
      </c>
      <c r="K12" s="1">
        <v>0.13</v>
      </c>
      <c r="L12" s="1">
        <v>6.9000000000000006E-2</v>
      </c>
      <c r="M12" s="1">
        <v>2036</v>
      </c>
      <c r="N12" s="1">
        <v>11</v>
      </c>
      <c r="O12" s="1">
        <v>669</v>
      </c>
      <c r="P12" s="1">
        <v>79.7</v>
      </c>
      <c r="Q12" s="1">
        <v>0.6</v>
      </c>
      <c r="R12" s="1">
        <v>12.6</v>
      </c>
      <c r="S12" s="1">
        <v>1.2</v>
      </c>
      <c r="T12" s="1">
        <v>0.8</v>
      </c>
      <c r="U12" s="1">
        <v>19.8</v>
      </c>
      <c r="V12" s="1">
        <v>795.3</v>
      </c>
      <c r="W12" s="1" t="s">
        <v>1</v>
      </c>
      <c r="X12" s="1">
        <v>0.6</v>
      </c>
      <c r="Y12" s="1" t="s">
        <v>1</v>
      </c>
      <c r="Z12" s="1">
        <v>60</v>
      </c>
      <c r="AA12" s="1">
        <v>31.8</v>
      </c>
      <c r="AB12" s="1">
        <v>3.1</v>
      </c>
      <c r="AC12" s="1">
        <v>7.7</v>
      </c>
      <c r="AD12" s="1">
        <v>13.9</v>
      </c>
      <c r="AE12" s="1">
        <v>1.53</v>
      </c>
      <c r="AF12" s="1">
        <v>6.1</v>
      </c>
      <c r="AG12" s="1">
        <v>1.37</v>
      </c>
      <c r="AH12" s="1">
        <v>0.6</v>
      </c>
      <c r="AI12" s="1">
        <v>1.0900000000000001</v>
      </c>
      <c r="AJ12" s="1">
        <v>0.12</v>
      </c>
      <c r="AK12" s="1">
        <v>0.79</v>
      </c>
      <c r="AL12" s="1">
        <v>7.0000000000000007E-2</v>
      </c>
      <c r="AM12" s="1">
        <v>0.27</v>
      </c>
      <c r="AN12" s="1">
        <v>0.05</v>
      </c>
      <c r="AO12" s="1">
        <v>0.33</v>
      </c>
      <c r="AP12" s="1">
        <v>0.08</v>
      </c>
      <c r="AQ12" s="1">
        <v>0.04</v>
      </c>
      <c r="AR12" s="1">
        <v>1.66</v>
      </c>
      <c r="AS12" s="1">
        <v>0.4</v>
      </c>
      <c r="AT12" s="1">
        <v>8692.6</v>
      </c>
      <c r="AU12" s="1">
        <v>3.7</v>
      </c>
      <c r="AV12" s="1">
        <v>46</v>
      </c>
      <c r="AW12" s="1">
        <v>2060.5</v>
      </c>
      <c r="AX12" s="1" t="s">
        <v>0</v>
      </c>
      <c r="AY12" s="1">
        <v>0.6</v>
      </c>
      <c r="AZ12" s="1" t="s">
        <v>1</v>
      </c>
      <c r="BA12" s="1">
        <v>0.6</v>
      </c>
      <c r="BB12" s="1">
        <v>3.2</v>
      </c>
      <c r="BC12" s="1">
        <v>188.1</v>
      </c>
      <c r="BD12" s="1" t="s">
        <v>2</v>
      </c>
      <c r="BE12" s="1" t="s">
        <v>1</v>
      </c>
      <c r="BF12" s="1">
        <v>8.5</v>
      </c>
      <c r="BG12" s="1"/>
    </row>
    <row r="13" spans="1:59">
      <c r="A13" t="s">
        <v>94</v>
      </c>
      <c r="B13">
        <v>57.72</v>
      </c>
      <c r="C13">
        <v>14.11</v>
      </c>
      <c r="D13">
        <v>7.18</v>
      </c>
      <c r="E13">
        <v>8.1999999999999993</v>
      </c>
      <c r="F13">
        <v>5.23</v>
      </c>
      <c r="G13">
        <v>3.8</v>
      </c>
      <c r="H13">
        <v>1.42</v>
      </c>
      <c r="I13">
        <v>0.15</v>
      </c>
      <c r="J13">
        <v>0.06</v>
      </c>
      <c r="K13">
        <v>0.11</v>
      </c>
      <c r="L13">
        <v>0.107</v>
      </c>
      <c r="M13">
        <v>2111</v>
      </c>
      <c r="N13">
        <v>11</v>
      </c>
      <c r="O13">
        <v>764</v>
      </c>
      <c r="P13">
        <v>79.7</v>
      </c>
      <c r="Q13">
        <v>0.9</v>
      </c>
      <c r="R13">
        <v>12.6</v>
      </c>
      <c r="S13">
        <v>0.8</v>
      </c>
      <c r="T13">
        <v>0.8</v>
      </c>
      <c r="U13">
        <v>28.5</v>
      </c>
      <c r="V13">
        <v>1115.5999999999999</v>
      </c>
      <c r="W13" t="s">
        <v>1</v>
      </c>
      <c r="X13">
        <v>1.1000000000000001</v>
      </c>
      <c r="Y13">
        <v>0.2</v>
      </c>
      <c r="Z13">
        <v>30</v>
      </c>
      <c r="AA13">
        <v>40.700000000000003</v>
      </c>
      <c r="AB13">
        <v>4.8</v>
      </c>
      <c r="AC13">
        <v>12.9</v>
      </c>
      <c r="AD13">
        <v>25.4</v>
      </c>
      <c r="AE13">
        <v>2.7</v>
      </c>
      <c r="AF13">
        <v>10.6</v>
      </c>
      <c r="AG13">
        <v>1.65</v>
      </c>
      <c r="AH13">
        <v>0.86</v>
      </c>
      <c r="AI13">
        <v>1.85</v>
      </c>
      <c r="AJ13">
        <v>0.17</v>
      </c>
      <c r="AK13">
        <v>0.96</v>
      </c>
      <c r="AL13">
        <v>0.13</v>
      </c>
      <c r="AM13">
        <v>0.43</v>
      </c>
      <c r="AN13">
        <v>0.06</v>
      </c>
      <c r="AO13">
        <v>0.4</v>
      </c>
      <c r="AP13">
        <v>0.04</v>
      </c>
      <c r="AQ13">
        <v>0.02</v>
      </c>
      <c r="AR13">
        <v>1.3</v>
      </c>
      <c r="AS13">
        <v>0.5</v>
      </c>
      <c r="AT13">
        <v>4002.5</v>
      </c>
      <c r="AU13">
        <v>4.4000000000000004</v>
      </c>
      <c r="AV13">
        <v>33</v>
      </c>
      <c r="AW13">
        <v>2199.1999999999998</v>
      </c>
      <c r="AX13" t="s">
        <v>0</v>
      </c>
      <c r="AY13">
        <v>0.2</v>
      </c>
      <c r="AZ13" t="s">
        <v>1</v>
      </c>
      <c r="BA13">
        <v>0.4</v>
      </c>
      <c r="BB13">
        <v>1</v>
      </c>
      <c r="BC13">
        <v>13.2</v>
      </c>
      <c r="BD13" t="s">
        <v>2</v>
      </c>
      <c r="BE13" t="s">
        <v>1</v>
      </c>
      <c r="BF13">
        <v>4.3</v>
      </c>
    </row>
    <row r="14" spans="1:59">
      <c r="A14" t="s">
        <v>95</v>
      </c>
      <c r="B14">
        <v>59.09</v>
      </c>
      <c r="C14">
        <v>14.64</v>
      </c>
      <c r="D14">
        <v>5.8</v>
      </c>
      <c r="E14">
        <v>8.02</v>
      </c>
      <c r="F14">
        <v>4.96</v>
      </c>
      <c r="G14">
        <v>3.99</v>
      </c>
      <c r="H14">
        <v>1.51</v>
      </c>
      <c r="I14">
        <v>0.11</v>
      </c>
      <c r="J14">
        <v>0.06</v>
      </c>
      <c r="K14">
        <v>0.11</v>
      </c>
      <c r="L14">
        <v>0.10100000000000001</v>
      </c>
      <c r="M14">
        <v>1250</v>
      </c>
      <c r="N14">
        <v>8</v>
      </c>
      <c r="O14">
        <v>809</v>
      </c>
      <c r="P14">
        <v>43.2</v>
      </c>
      <c r="Q14">
        <v>0.8</v>
      </c>
      <c r="R14">
        <v>12</v>
      </c>
      <c r="S14">
        <v>1.1000000000000001</v>
      </c>
      <c r="T14">
        <v>0.5</v>
      </c>
      <c r="U14">
        <v>24</v>
      </c>
      <c r="V14">
        <v>1506.1</v>
      </c>
      <c r="W14" t="s">
        <v>1</v>
      </c>
      <c r="X14">
        <v>0.5</v>
      </c>
      <c r="Y14">
        <v>0.3</v>
      </c>
      <c r="Z14">
        <v>27</v>
      </c>
      <c r="AA14">
        <v>31.6</v>
      </c>
      <c r="AB14">
        <v>3.9</v>
      </c>
      <c r="AC14">
        <v>10.1</v>
      </c>
      <c r="AD14">
        <v>19.3</v>
      </c>
      <c r="AE14">
        <v>2.11</v>
      </c>
      <c r="AF14">
        <v>8.4</v>
      </c>
      <c r="AG14">
        <v>1.75</v>
      </c>
      <c r="AH14">
        <v>0.55000000000000004</v>
      </c>
      <c r="AI14">
        <v>1.04</v>
      </c>
      <c r="AJ14">
        <v>0.12</v>
      </c>
      <c r="AK14">
        <v>0.93</v>
      </c>
      <c r="AL14">
        <v>0.08</v>
      </c>
      <c r="AM14">
        <v>0.23</v>
      </c>
      <c r="AN14">
        <v>0.03</v>
      </c>
      <c r="AO14">
        <v>0.33</v>
      </c>
      <c r="AP14">
        <v>7.0000000000000007E-2</v>
      </c>
      <c r="AQ14">
        <v>0.02</v>
      </c>
      <c r="AR14">
        <v>0.6</v>
      </c>
      <c r="AS14">
        <v>0.9</v>
      </c>
      <c r="AT14">
        <v>2154.5</v>
      </c>
      <c r="AU14">
        <v>3</v>
      </c>
      <c r="AV14">
        <v>21</v>
      </c>
      <c r="AW14">
        <v>1242.5999999999999</v>
      </c>
      <c r="AX14" t="s">
        <v>0</v>
      </c>
      <c r="AY14">
        <v>0.1</v>
      </c>
      <c r="AZ14" t="s">
        <v>1</v>
      </c>
      <c r="BA14">
        <v>0.3</v>
      </c>
      <c r="BB14">
        <v>0.7</v>
      </c>
      <c r="BC14">
        <v>13.9</v>
      </c>
      <c r="BD14" t="s">
        <v>2</v>
      </c>
      <c r="BE14" t="s">
        <v>1</v>
      </c>
      <c r="BF14">
        <v>2.8</v>
      </c>
    </row>
    <row r="15" spans="1:59">
      <c r="A15" t="s">
        <v>96</v>
      </c>
      <c r="B15">
        <v>58.27</v>
      </c>
      <c r="C15">
        <v>11.68</v>
      </c>
      <c r="D15">
        <v>8.7799999999999994</v>
      </c>
      <c r="E15">
        <v>8.7799999999999994</v>
      </c>
      <c r="F15">
        <v>5.38</v>
      </c>
      <c r="G15">
        <v>3.27</v>
      </c>
      <c r="H15">
        <v>1.39</v>
      </c>
      <c r="I15">
        <v>0.17</v>
      </c>
      <c r="J15">
        <v>0.05</v>
      </c>
      <c r="K15">
        <v>0.14000000000000001</v>
      </c>
      <c r="L15">
        <v>0.113</v>
      </c>
      <c r="M15">
        <v>3277</v>
      </c>
      <c r="N15">
        <v>16</v>
      </c>
      <c r="O15">
        <v>669</v>
      </c>
      <c r="P15">
        <v>91.6</v>
      </c>
      <c r="Q15">
        <v>0.5</v>
      </c>
      <c r="R15">
        <v>10.1</v>
      </c>
      <c r="S15">
        <v>1.4</v>
      </c>
      <c r="T15">
        <v>1</v>
      </c>
      <c r="U15">
        <v>26.3</v>
      </c>
      <c r="V15">
        <v>603.4</v>
      </c>
      <c r="W15" t="s">
        <v>1</v>
      </c>
      <c r="X15">
        <v>1.4</v>
      </c>
      <c r="Y15">
        <v>0.3</v>
      </c>
      <c r="Z15">
        <v>46</v>
      </c>
      <c r="AA15">
        <v>43</v>
      </c>
      <c r="AB15">
        <v>6.4</v>
      </c>
      <c r="AC15">
        <v>10.1</v>
      </c>
      <c r="AD15">
        <v>19.600000000000001</v>
      </c>
      <c r="AE15">
        <v>2.87</v>
      </c>
      <c r="AF15">
        <v>12.3</v>
      </c>
      <c r="AG15">
        <v>2.4300000000000002</v>
      </c>
      <c r="AH15">
        <v>0.67</v>
      </c>
      <c r="AI15">
        <v>2.09</v>
      </c>
      <c r="AJ15">
        <v>0.27</v>
      </c>
      <c r="AK15">
        <v>1.6</v>
      </c>
      <c r="AL15">
        <v>0.24</v>
      </c>
      <c r="AM15">
        <v>0.76</v>
      </c>
      <c r="AN15">
        <v>0.09</v>
      </c>
      <c r="AO15">
        <v>0.75</v>
      </c>
      <c r="AP15">
        <v>0.09</v>
      </c>
      <c r="AQ15">
        <v>0.03</v>
      </c>
      <c r="AR15">
        <v>1.85</v>
      </c>
      <c r="AS15">
        <v>0.4</v>
      </c>
      <c r="AT15">
        <v>3897.3</v>
      </c>
      <c r="AU15">
        <v>4.5999999999999996</v>
      </c>
      <c r="AV15">
        <v>24</v>
      </c>
      <c r="AW15">
        <v>3506.3</v>
      </c>
      <c r="AX15" t="s">
        <v>0</v>
      </c>
      <c r="AY15">
        <v>0.4</v>
      </c>
      <c r="AZ15" t="s">
        <v>1</v>
      </c>
      <c r="BA15">
        <v>0.5</v>
      </c>
      <c r="BB15">
        <v>0.9</v>
      </c>
      <c r="BC15">
        <v>70.400000000000006</v>
      </c>
      <c r="BD15" t="s">
        <v>2</v>
      </c>
      <c r="BE15">
        <v>0.1</v>
      </c>
      <c r="BF15">
        <v>8.6</v>
      </c>
    </row>
    <row r="16" spans="1:59">
      <c r="A16" t="s">
        <v>97</v>
      </c>
      <c r="B16">
        <v>58.38</v>
      </c>
      <c r="C16">
        <v>16.97</v>
      </c>
      <c r="D16">
        <v>6.38</v>
      </c>
      <c r="E16">
        <v>3.45</v>
      </c>
      <c r="F16">
        <v>3.83</v>
      </c>
      <c r="G16">
        <v>5.23</v>
      </c>
      <c r="H16">
        <v>1.9</v>
      </c>
      <c r="I16">
        <v>0.23</v>
      </c>
      <c r="J16">
        <v>0.24</v>
      </c>
      <c r="K16">
        <v>7.0000000000000007E-2</v>
      </c>
      <c r="L16">
        <v>2.3E-2</v>
      </c>
      <c r="M16">
        <v>3546</v>
      </c>
      <c r="N16">
        <v>4</v>
      </c>
      <c r="O16">
        <v>1630</v>
      </c>
      <c r="P16">
        <v>65.2</v>
      </c>
      <c r="Q16">
        <v>0.8</v>
      </c>
      <c r="R16">
        <v>15.3</v>
      </c>
      <c r="S16">
        <v>1.7</v>
      </c>
      <c r="T16">
        <v>1.4</v>
      </c>
      <c r="U16">
        <v>33.700000000000003</v>
      </c>
      <c r="V16">
        <v>1281.5</v>
      </c>
      <c r="W16" t="s">
        <v>1</v>
      </c>
      <c r="X16">
        <v>1.1000000000000001</v>
      </c>
      <c r="Y16">
        <v>0.1</v>
      </c>
      <c r="Z16">
        <v>26</v>
      </c>
      <c r="AA16">
        <v>62.5</v>
      </c>
      <c r="AB16">
        <v>4.3</v>
      </c>
      <c r="AC16">
        <v>18.7</v>
      </c>
      <c r="AD16">
        <v>36.200000000000003</v>
      </c>
      <c r="AE16">
        <v>3.89</v>
      </c>
      <c r="AF16">
        <v>12.5</v>
      </c>
      <c r="AG16">
        <v>2.4700000000000002</v>
      </c>
      <c r="AH16">
        <v>1</v>
      </c>
      <c r="AI16">
        <v>1.78</v>
      </c>
      <c r="AJ16">
        <v>0.15</v>
      </c>
      <c r="AK16">
        <v>0.47</v>
      </c>
      <c r="AL16">
        <v>0.05</v>
      </c>
      <c r="AM16">
        <v>0.33</v>
      </c>
      <c r="AN16">
        <v>7.0000000000000007E-2</v>
      </c>
      <c r="AO16">
        <v>0.36</v>
      </c>
      <c r="AP16">
        <v>0.04</v>
      </c>
      <c r="AQ16">
        <v>0.02</v>
      </c>
      <c r="AR16">
        <v>1.77</v>
      </c>
      <c r="AS16">
        <v>0.5</v>
      </c>
      <c r="AT16">
        <v>9547.6</v>
      </c>
      <c r="AU16">
        <v>3.9</v>
      </c>
      <c r="AV16">
        <v>55</v>
      </c>
      <c r="AW16">
        <v>3789.9</v>
      </c>
      <c r="AX16" t="s">
        <v>0</v>
      </c>
      <c r="AY16">
        <v>0.7</v>
      </c>
      <c r="AZ16" t="s">
        <v>1</v>
      </c>
      <c r="BA16">
        <v>1.6</v>
      </c>
      <c r="BB16">
        <v>3.5</v>
      </c>
      <c r="BC16">
        <v>278.10000000000002</v>
      </c>
      <c r="BD16" t="s">
        <v>2</v>
      </c>
      <c r="BE16">
        <v>0.1</v>
      </c>
      <c r="BF16">
        <v>8.9</v>
      </c>
    </row>
    <row r="17" spans="1:58">
      <c r="A17" t="s">
        <v>98</v>
      </c>
      <c r="B17">
        <v>58.17</v>
      </c>
      <c r="C17">
        <v>18.63</v>
      </c>
      <c r="D17">
        <v>5.48</v>
      </c>
      <c r="E17">
        <v>1.41</v>
      </c>
      <c r="F17">
        <v>3.77</v>
      </c>
      <c r="G17">
        <v>6.08</v>
      </c>
      <c r="H17">
        <v>2.12</v>
      </c>
      <c r="I17">
        <v>0.16</v>
      </c>
      <c r="J17">
        <v>0.11</v>
      </c>
      <c r="K17">
        <v>0.05</v>
      </c>
      <c r="L17">
        <v>1.2E-2</v>
      </c>
      <c r="M17">
        <v>3700</v>
      </c>
      <c r="N17">
        <v>3</v>
      </c>
      <c r="O17">
        <v>1534</v>
      </c>
      <c r="P17">
        <v>63.7</v>
      </c>
      <c r="Q17">
        <v>0.8</v>
      </c>
      <c r="R17">
        <v>15.3</v>
      </c>
      <c r="S17">
        <v>0.6</v>
      </c>
      <c r="T17">
        <v>0.6</v>
      </c>
      <c r="U17">
        <v>28.8</v>
      </c>
      <c r="V17">
        <v>1378.2</v>
      </c>
      <c r="W17" t="s">
        <v>1</v>
      </c>
      <c r="X17">
        <v>0.8</v>
      </c>
      <c r="Y17">
        <v>0.1</v>
      </c>
      <c r="Z17">
        <v>20</v>
      </c>
      <c r="AA17">
        <v>25.1</v>
      </c>
      <c r="AB17">
        <v>2.2999999999999998</v>
      </c>
      <c r="AC17">
        <v>13.9</v>
      </c>
      <c r="AD17">
        <v>26.2</v>
      </c>
      <c r="AE17">
        <v>2.5499999999999998</v>
      </c>
      <c r="AF17">
        <v>10.199999999999999</v>
      </c>
      <c r="AG17">
        <v>1.32</v>
      </c>
      <c r="AH17">
        <v>0.99</v>
      </c>
      <c r="AI17">
        <v>1.1599999999999999</v>
      </c>
      <c r="AJ17">
        <v>0.11</v>
      </c>
      <c r="AK17">
        <v>1.02</v>
      </c>
      <c r="AL17">
        <v>0.09</v>
      </c>
      <c r="AM17">
        <v>0.09</v>
      </c>
      <c r="AN17">
        <v>0.02</v>
      </c>
      <c r="AO17">
        <v>0.23</v>
      </c>
      <c r="AP17">
        <v>0.03</v>
      </c>
      <c r="AQ17">
        <v>0.04</v>
      </c>
      <c r="AR17">
        <v>2.02</v>
      </c>
      <c r="AS17">
        <v>0.3</v>
      </c>
      <c r="AT17" t="s">
        <v>4</v>
      </c>
      <c r="AU17">
        <v>11.2</v>
      </c>
      <c r="AV17">
        <v>52</v>
      </c>
      <c r="AW17">
        <v>4084.1</v>
      </c>
      <c r="AX17" t="s">
        <v>0</v>
      </c>
      <c r="AY17">
        <v>0.8</v>
      </c>
      <c r="AZ17" t="s">
        <v>1</v>
      </c>
      <c r="BA17">
        <v>2.6</v>
      </c>
      <c r="BB17">
        <v>4.4000000000000004</v>
      </c>
      <c r="BC17">
        <v>92.2</v>
      </c>
      <c r="BD17">
        <v>0.01</v>
      </c>
      <c r="BE17" t="s">
        <v>1</v>
      </c>
      <c r="BF17">
        <v>13.2</v>
      </c>
    </row>
    <row r="18" spans="1:58">
      <c r="A18" t="s">
        <v>99</v>
      </c>
      <c r="B18">
        <v>55.8</v>
      </c>
      <c r="C18">
        <v>13.4</v>
      </c>
      <c r="D18">
        <v>8.25</v>
      </c>
      <c r="E18">
        <v>7.62</v>
      </c>
      <c r="F18">
        <v>4.95</v>
      </c>
      <c r="G18">
        <v>4.32</v>
      </c>
      <c r="H18">
        <v>1.29</v>
      </c>
      <c r="I18">
        <v>0.26</v>
      </c>
      <c r="J18">
        <v>0.21</v>
      </c>
      <c r="K18">
        <v>0.11</v>
      </c>
      <c r="L18">
        <v>9.0999999999999998E-2</v>
      </c>
      <c r="M18">
        <v>2195</v>
      </c>
      <c r="N18">
        <v>13</v>
      </c>
      <c r="O18">
        <v>1308</v>
      </c>
      <c r="P18">
        <v>53.8</v>
      </c>
      <c r="Q18">
        <v>0.9</v>
      </c>
      <c r="R18">
        <v>12.5</v>
      </c>
      <c r="S18">
        <v>1</v>
      </c>
      <c r="T18">
        <v>1</v>
      </c>
      <c r="U18">
        <v>30</v>
      </c>
      <c r="V18">
        <v>1236.0999999999999</v>
      </c>
      <c r="W18" t="s">
        <v>1</v>
      </c>
      <c r="X18">
        <v>1.1000000000000001</v>
      </c>
      <c r="Y18" t="s">
        <v>1</v>
      </c>
      <c r="Z18">
        <v>59</v>
      </c>
      <c r="AA18">
        <v>53.8</v>
      </c>
      <c r="AB18">
        <v>10.7</v>
      </c>
      <c r="AC18">
        <v>20.8</v>
      </c>
      <c r="AD18">
        <v>48.6</v>
      </c>
      <c r="AE18">
        <v>6.14</v>
      </c>
      <c r="AF18">
        <v>23.4</v>
      </c>
      <c r="AG18">
        <v>4.21</v>
      </c>
      <c r="AH18">
        <v>0.93</v>
      </c>
      <c r="AI18">
        <v>3.42</v>
      </c>
      <c r="AJ18">
        <v>0.46</v>
      </c>
      <c r="AK18">
        <v>1.85</v>
      </c>
      <c r="AL18">
        <v>0.42</v>
      </c>
      <c r="AM18">
        <v>0.69</v>
      </c>
      <c r="AN18">
        <v>0.15</v>
      </c>
      <c r="AO18">
        <v>0.85</v>
      </c>
      <c r="AP18">
        <v>0.1</v>
      </c>
      <c r="AQ18" t="s">
        <v>5</v>
      </c>
      <c r="AR18">
        <v>1.87</v>
      </c>
      <c r="AS18">
        <v>0.2</v>
      </c>
      <c r="AT18" t="s">
        <v>4</v>
      </c>
      <c r="AU18">
        <v>5.2</v>
      </c>
      <c r="AV18">
        <v>53</v>
      </c>
      <c r="AW18">
        <v>2267.4</v>
      </c>
      <c r="AX18" t="s">
        <v>0</v>
      </c>
      <c r="AY18">
        <v>0.8</v>
      </c>
      <c r="AZ18" t="s">
        <v>1</v>
      </c>
      <c r="BA18">
        <v>2.2000000000000002</v>
      </c>
      <c r="BB18">
        <v>6.3</v>
      </c>
      <c r="BC18">
        <v>91.9</v>
      </c>
      <c r="BD18" t="s">
        <v>2</v>
      </c>
      <c r="BE18">
        <v>0.1</v>
      </c>
      <c r="BF18">
        <v>12.5</v>
      </c>
    </row>
    <row r="19" spans="1:58">
      <c r="A19" t="s">
        <v>100</v>
      </c>
      <c r="B19">
        <v>62.05</v>
      </c>
      <c r="C19">
        <v>18.05</v>
      </c>
      <c r="D19">
        <v>4.05</v>
      </c>
      <c r="E19">
        <v>1.95</v>
      </c>
      <c r="F19">
        <v>3.59</v>
      </c>
      <c r="G19">
        <v>5.94</v>
      </c>
      <c r="H19">
        <v>1.76</v>
      </c>
      <c r="I19">
        <v>0.26</v>
      </c>
      <c r="J19">
        <v>0.17</v>
      </c>
      <c r="K19">
        <v>0.05</v>
      </c>
      <c r="L19">
        <v>1.2999999999999999E-2</v>
      </c>
      <c r="M19">
        <v>1082</v>
      </c>
      <c r="N19">
        <v>3</v>
      </c>
      <c r="O19">
        <v>1196</v>
      </c>
      <c r="P19">
        <v>19.899999999999999</v>
      </c>
      <c r="Q19">
        <v>1.9</v>
      </c>
      <c r="R19">
        <v>14.6</v>
      </c>
      <c r="S19">
        <v>2.7</v>
      </c>
      <c r="T19">
        <v>3.2</v>
      </c>
      <c r="U19">
        <v>35</v>
      </c>
      <c r="V19">
        <v>1170.5999999999999</v>
      </c>
      <c r="W19" t="s">
        <v>1</v>
      </c>
      <c r="X19">
        <v>3</v>
      </c>
      <c r="Y19">
        <v>1.1000000000000001</v>
      </c>
      <c r="Z19">
        <v>37</v>
      </c>
      <c r="AA19">
        <v>99</v>
      </c>
      <c r="AB19">
        <v>6.6</v>
      </c>
      <c r="AC19">
        <v>21.5</v>
      </c>
      <c r="AD19">
        <v>47</v>
      </c>
      <c r="AE19">
        <v>5.23</v>
      </c>
      <c r="AF19">
        <v>21.8</v>
      </c>
      <c r="AG19">
        <v>2.85</v>
      </c>
      <c r="AH19">
        <v>1.36</v>
      </c>
      <c r="AI19">
        <v>2.2000000000000002</v>
      </c>
      <c r="AJ19">
        <v>0.26</v>
      </c>
      <c r="AK19">
        <v>1.1599999999999999</v>
      </c>
      <c r="AL19">
        <v>0.24</v>
      </c>
      <c r="AM19">
        <v>0.57999999999999996</v>
      </c>
      <c r="AN19">
        <v>0.08</v>
      </c>
      <c r="AO19">
        <v>0.64</v>
      </c>
      <c r="AP19">
        <v>0.11</v>
      </c>
      <c r="AQ19">
        <v>0.02</v>
      </c>
      <c r="AR19">
        <v>0.7</v>
      </c>
      <c r="AS19">
        <v>0.4</v>
      </c>
      <c r="AT19">
        <v>6184.7</v>
      </c>
      <c r="AU19">
        <v>6.8</v>
      </c>
      <c r="AV19">
        <v>42</v>
      </c>
      <c r="AW19">
        <v>997.3</v>
      </c>
      <c r="AX19" t="s">
        <v>0</v>
      </c>
      <c r="AY19">
        <v>0.4</v>
      </c>
      <c r="AZ19" t="s">
        <v>1</v>
      </c>
      <c r="BA19">
        <v>1</v>
      </c>
      <c r="BB19">
        <v>2.4</v>
      </c>
      <c r="BC19">
        <v>65.3</v>
      </c>
      <c r="BD19" t="s">
        <v>2</v>
      </c>
      <c r="BE19">
        <v>0.1</v>
      </c>
      <c r="BF19">
        <v>4.3</v>
      </c>
    </row>
    <row r="20" spans="1:58">
      <c r="A20" t="s">
        <v>101</v>
      </c>
      <c r="B20">
        <v>58.93</v>
      </c>
      <c r="C20">
        <v>17.54</v>
      </c>
      <c r="D20">
        <v>6.21</v>
      </c>
      <c r="E20">
        <v>1.88</v>
      </c>
      <c r="F20">
        <v>4.04</v>
      </c>
      <c r="G20">
        <v>5.84</v>
      </c>
      <c r="H20">
        <v>1.69</v>
      </c>
      <c r="I20">
        <v>0.32</v>
      </c>
      <c r="J20">
        <v>0.17</v>
      </c>
      <c r="K20">
        <v>7.0000000000000007E-2</v>
      </c>
      <c r="L20">
        <v>1.2E-2</v>
      </c>
      <c r="M20">
        <v>4096</v>
      </c>
      <c r="N20">
        <v>7</v>
      </c>
      <c r="O20">
        <v>949</v>
      </c>
      <c r="P20">
        <v>57.5</v>
      </c>
      <c r="Q20">
        <v>1.2</v>
      </c>
      <c r="R20">
        <v>14.3</v>
      </c>
      <c r="S20">
        <v>1.6</v>
      </c>
      <c r="T20">
        <v>2.9</v>
      </c>
      <c r="U20">
        <v>31.4</v>
      </c>
      <c r="V20">
        <v>1245.2</v>
      </c>
      <c r="W20">
        <v>0.3</v>
      </c>
      <c r="X20">
        <v>1.7</v>
      </c>
      <c r="Y20">
        <v>0.6</v>
      </c>
      <c r="Z20">
        <v>54</v>
      </c>
      <c r="AA20">
        <v>79.8</v>
      </c>
      <c r="AB20">
        <v>7.3</v>
      </c>
      <c r="AC20">
        <v>19.399999999999999</v>
      </c>
      <c r="AD20">
        <v>38.299999999999997</v>
      </c>
      <c r="AE20">
        <v>4.8099999999999996</v>
      </c>
      <c r="AF20">
        <v>15.7</v>
      </c>
      <c r="AG20">
        <v>3.11</v>
      </c>
      <c r="AH20">
        <v>1.17</v>
      </c>
      <c r="AI20">
        <v>2.5299999999999998</v>
      </c>
      <c r="AJ20">
        <v>0.25</v>
      </c>
      <c r="AK20">
        <v>1.84</v>
      </c>
      <c r="AL20">
        <v>0.25</v>
      </c>
      <c r="AM20">
        <v>0.75</v>
      </c>
      <c r="AN20">
        <v>0.13</v>
      </c>
      <c r="AO20">
        <v>0.43</v>
      </c>
      <c r="AP20">
        <v>0.06</v>
      </c>
      <c r="AQ20">
        <v>0.04</v>
      </c>
      <c r="AR20">
        <v>1.85</v>
      </c>
      <c r="AS20">
        <v>0.5</v>
      </c>
      <c r="AT20" t="s">
        <v>4</v>
      </c>
      <c r="AU20">
        <v>4.5999999999999996</v>
      </c>
      <c r="AV20">
        <v>65</v>
      </c>
      <c r="AW20">
        <v>3907.3</v>
      </c>
      <c r="AX20" t="s">
        <v>0</v>
      </c>
      <c r="AY20">
        <v>0.7</v>
      </c>
      <c r="AZ20" t="s">
        <v>1</v>
      </c>
      <c r="BA20">
        <v>2.5</v>
      </c>
      <c r="BB20">
        <v>5.2</v>
      </c>
      <c r="BC20">
        <v>352.7</v>
      </c>
      <c r="BD20" t="s">
        <v>2</v>
      </c>
      <c r="BE20">
        <v>0.1</v>
      </c>
      <c r="BF20">
        <v>12</v>
      </c>
    </row>
    <row r="21" spans="1:58">
      <c r="A21" t="s">
        <v>102</v>
      </c>
      <c r="B21">
        <v>62.91</v>
      </c>
      <c r="C21">
        <v>16.45</v>
      </c>
      <c r="D21">
        <v>4.5599999999999996</v>
      </c>
      <c r="E21">
        <v>1.76</v>
      </c>
      <c r="F21">
        <v>3.6</v>
      </c>
      <c r="G21">
        <v>5.72</v>
      </c>
      <c r="H21">
        <v>1.5</v>
      </c>
      <c r="I21">
        <v>0.28000000000000003</v>
      </c>
      <c r="J21">
        <v>0.17</v>
      </c>
      <c r="K21">
        <v>0.06</v>
      </c>
      <c r="L21">
        <v>1.6E-2</v>
      </c>
      <c r="M21">
        <v>1738</v>
      </c>
      <c r="N21">
        <v>8</v>
      </c>
      <c r="O21">
        <v>685</v>
      </c>
      <c r="P21">
        <v>27</v>
      </c>
      <c r="Q21">
        <v>2.5</v>
      </c>
      <c r="R21">
        <v>13.9</v>
      </c>
      <c r="S21">
        <v>4.3</v>
      </c>
      <c r="T21">
        <v>3.8</v>
      </c>
      <c r="U21">
        <v>48.2</v>
      </c>
      <c r="V21">
        <v>1022.9</v>
      </c>
      <c r="W21">
        <v>0.3</v>
      </c>
      <c r="X21">
        <v>3</v>
      </c>
      <c r="Y21">
        <v>0.9</v>
      </c>
      <c r="Z21">
        <v>40</v>
      </c>
      <c r="AA21">
        <v>200.2</v>
      </c>
      <c r="AB21">
        <v>11.1</v>
      </c>
      <c r="AC21">
        <v>23.3</v>
      </c>
      <c r="AD21">
        <v>53.9</v>
      </c>
      <c r="AE21">
        <v>6.5</v>
      </c>
      <c r="AF21">
        <v>24</v>
      </c>
      <c r="AG21">
        <v>4.95</v>
      </c>
      <c r="AH21">
        <v>0.91</v>
      </c>
      <c r="AI21">
        <v>4</v>
      </c>
      <c r="AJ21">
        <v>0.44</v>
      </c>
      <c r="AK21">
        <v>1.67</v>
      </c>
      <c r="AL21">
        <v>0.27</v>
      </c>
      <c r="AM21">
        <v>1.2</v>
      </c>
      <c r="AN21">
        <v>0.12</v>
      </c>
      <c r="AO21">
        <v>1</v>
      </c>
      <c r="AP21">
        <v>0.17</v>
      </c>
      <c r="AQ21">
        <v>0.13</v>
      </c>
      <c r="AR21">
        <v>1.04</v>
      </c>
      <c r="AS21" t="s">
        <v>108</v>
      </c>
      <c r="AT21" t="s">
        <v>108</v>
      </c>
      <c r="AU21" t="s">
        <v>108</v>
      </c>
      <c r="AV21" t="s">
        <v>108</v>
      </c>
      <c r="AW21" t="s">
        <v>108</v>
      </c>
      <c r="AX21" t="s">
        <v>108</v>
      </c>
      <c r="AY21" t="s">
        <v>108</v>
      </c>
      <c r="AZ21" t="s">
        <v>108</v>
      </c>
      <c r="BA21" t="s">
        <v>108</v>
      </c>
      <c r="BB21" t="s">
        <v>108</v>
      </c>
      <c r="BC21" t="s">
        <v>108</v>
      </c>
      <c r="BD21" t="s">
        <v>108</v>
      </c>
      <c r="BE21" t="s">
        <v>108</v>
      </c>
      <c r="BF21" t="s">
        <v>108</v>
      </c>
    </row>
    <row r="22" spans="1:58">
      <c r="A22" t="s">
        <v>103</v>
      </c>
      <c r="B22">
        <v>62.65</v>
      </c>
      <c r="C22">
        <v>17.82</v>
      </c>
      <c r="D22">
        <v>3.76</v>
      </c>
      <c r="E22">
        <v>2.0299999999999998</v>
      </c>
      <c r="F22">
        <v>4.03</v>
      </c>
      <c r="G22">
        <v>5.98</v>
      </c>
      <c r="H22">
        <v>2.06</v>
      </c>
      <c r="I22">
        <v>0.36</v>
      </c>
      <c r="J22">
        <v>0.18</v>
      </c>
      <c r="K22">
        <v>7.0000000000000007E-2</v>
      </c>
      <c r="L22">
        <v>1.2999999999999999E-2</v>
      </c>
      <c r="M22">
        <v>51</v>
      </c>
      <c r="N22">
        <v>8</v>
      </c>
      <c r="O22">
        <v>1143</v>
      </c>
      <c r="P22">
        <v>9.4</v>
      </c>
      <c r="Q22">
        <v>0.4</v>
      </c>
      <c r="R22">
        <v>15.7</v>
      </c>
      <c r="S22">
        <v>3.6</v>
      </c>
      <c r="T22">
        <v>2.6</v>
      </c>
      <c r="U22">
        <v>32.6</v>
      </c>
      <c r="V22">
        <v>1172.4000000000001</v>
      </c>
      <c r="W22">
        <v>0.2</v>
      </c>
      <c r="X22">
        <v>1.8</v>
      </c>
      <c r="Y22">
        <v>0.3</v>
      </c>
      <c r="Z22">
        <v>60</v>
      </c>
      <c r="AA22">
        <v>119.9</v>
      </c>
      <c r="AB22">
        <v>8</v>
      </c>
      <c r="AC22">
        <v>20.9</v>
      </c>
      <c r="AD22">
        <v>43.1</v>
      </c>
      <c r="AE22">
        <v>4.83</v>
      </c>
      <c r="AF22">
        <v>18.7</v>
      </c>
      <c r="AG22">
        <v>3.82</v>
      </c>
      <c r="AH22">
        <v>1.21</v>
      </c>
      <c r="AI22">
        <v>2.71</v>
      </c>
      <c r="AJ22">
        <v>0.32</v>
      </c>
      <c r="AK22">
        <v>1.4</v>
      </c>
      <c r="AL22">
        <v>0.32</v>
      </c>
      <c r="AM22">
        <v>0.56999999999999995</v>
      </c>
      <c r="AN22">
        <v>7.0000000000000007E-2</v>
      </c>
      <c r="AO22">
        <v>0.64</v>
      </c>
      <c r="AP22">
        <v>0.08</v>
      </c>
      <c r="AQ22">
        <v>0.04</v>
      </c>
      <c r="AR22" t="s">
        <v>5</v>
      </c>
      <c r="AS22">
        <v>0.6</v>
      </c>
      <c r="AT22">
        <v>63.1</v>
      </c>
      <c r="AU22">
        <v>2</v>
      </c>
      <c r="AV22">
        <v>39</v>
      </c>
      <c r="AW22">
        <v>36</v>
      </c>
      <c r="AX22" t="s">
        <v>0</v>
      </c>
      <c r="AY22" t="s">
        <v>1</v>
      </c>
      <c r="AZ22" t="s">
        <v>1</v>
      </c>
      <c r="BA22" t="s">
        <v>1</v>
      </c>
      <c r="BB22" t="s">
        <v>1</v>
      </c>
      <c r="BC22" t="s">
        <v>0</v>
      </c>
      <c r="BD22" t="s">
        <v>2</v>
      </c>
      <c r="BE22" t="s">
        <v>1</v>
      </c>
      <c r="BF22" t="s">
        <v>0</v>
      </c>
    </row>
    <row r="23" spans="1:58">
      <c r="A23" t="s">
        <v>104</v>
      </c>
      <c r="B23">
        <v>65.72</v>
      </c>
      <c r="C23">
        <v>18.68</v>
      </c>
      <c r="D23">
        <v>1.98</v>
      </c>
      <c r="E23">
        <v>0.79</v>
      </c>
      <c r="F23">
        <v>3.93</v>
      </c>
      <c r="G23">
        <v>6.16</v>
      </c>
      <c r="H23">
        <v>1.55</v>
      </c>
      <c r="I23">
        <v>0.14000000000000001</v>
      </c>
      <c r="J23">
        <v>0.03</v>
      </c>
      <c r="K23">
        <v>0.03</v>
      </c>
      <c r="L23">
        <v>0.01</v>
      </c>
      <c r="M23">
        <v>264</v>
      </c>
      <c r="N23">
        <v>3</v>
      </c>
      <c r="O23">
        <v>1075</v>
      </c>
      <c r="P23">
        <v>5.8</v>
      </c>
      <c r="Q23">
        <v>0.4</v>
      </c>
      <c r="R23">
        <v>18</v>
      </c>
      <c r="S23">
        <v>1.4</v>
      </c>
      <c r="T23">
        <v>1.2</v>
      </c>
      <c r="U23">
        <v>20.6</v>
      </c>
      <c r="V23">
        <v>700.3</v>
      </c>
      <c r="W23">
        <v>0.2</v>
      </c>
      <c r="X23">
        <v>2.2999999999999998</v>
      </c>
      <c r="Y23">
        <v>1.4</v>
      </c>
      <c r="Z23">
        <v>13</v>
      </c>
      <c r="AA23">
        <v>67.400000000000006</v>
      </c>
      <c r="AB23">
        <v>3.6</v>
      </c>
      <c r="AC23">
        <v>14.8</v>
      </c>
      <c r="AD23">
        <v>26.6</v>
      </c>
      <c r="AE23">
        <v>2.93</v>
      </c>
      <c r="AF23">
        <v>7.7</v>
      </c>
      <c r="AG23">
        <v>1.46</v>
      </c>
      <c r="AH23">
        <v>1.1599999999999999</v>
      </c>
      <c r="AI23">
        <v>1.06</v>
      </c>
      <c r="AJ23">
        <v>0.12</v>
      </c>
      <c r="AK23">
        <v>0.48</v>
      </c>
      <c r="AL23">
        <v>0.11</v>
      </c>
      <c r="AM23">
        <v>0.28000000000000003</v>
      </c>
      <c r="AN23">
        <v>0.04</v>
      </c>
      <c r="AO23">
        <v>0.44</v>
      </c>
      <c r="AP23">
        <v>0.05</v>
      </c>
      <c r="AQ23">
        <v>0.02</v>
      </c>
      <c r="AR23">
        <v>0.15</v>
      </c>
      <c r="AS23">
        <v>0.5</v>
      </c>
      <c r="AT23">
        <v>1358.9</v>
      </c>
      <c r="AU23">
        <v>2.7</v>
      </c>
      <c r="AV23">
        <v>28</v>
      </c>
      <c r="AW23">
        <v>254.8</v>
      </c>
      <c r="AX23" t="s">
        <v>0</v>
      </c>
      <c r="AY23">
        <v>0.1</v>
      </c>
      <c r="AZ23" t="s">
        <v>1</v>
      </c>
      <c r="BA23">
        <v>0.3</v>
      </c>
      <c r="BB23">
        <v>0.6</v>
      </c>
      <c r="BC23">
        <v>12</v>
      </c>
      <c r="BD23" t="s">
        <v>2</v>
      </c>
      <c r="BE23" t="s">
        <v>1</v>
      </c>
      <c r="BF23">
        <v>1</v>
      </c>
    </row>
    <row r="24" spans="1:58">
      <c r="A24" t="s">
        <v>105</v>
      </c>
      <c r="B24">
        <v>61.78</v>
      </c>
      <c r="C24">
        <v>12.4</v>
      </c>
      <c r="D24">
        <v>5.39</v>
      </c>
      <c r="E24">
        <v>7.64</v>
      </c>
      <c r="F24">
        <v>4.3600000000000003</v>
      </c>
      <c r="G24">
        <v>3.74</v>
      </c>
      <c r="H24">
        <v>2.88</v>
      </c>
      <c r="I24">
        <v>0.35</v>
      </c>
      <c r="J24">
        <v>0.19</v>
      </c>
      <c r="K24">
        <v>0.11</v>
      </c>
      <c r="L24">
        <v>9.0999999999999998E-2</v>
      </c>
      <c r="M24">
        <v>225</v>
      </c>
      <c r="N24">
        <v>12</v>
      </c>
      <c r="O24">
        <v>1208</v>
      </c>
      <c r="P24">
        <v>22.5</v>
      </c>
      <c r="Q24">
        <v>1.4</v>
      </c>
      <c r="R24">
        <v>12.2</v>
      </c>
      <c r="S24">
        <v>4</v>
      </c>
      <c r="T24">
        <v>3</v>
      </c>
      <c r="U24">
        <v>58</v>
      </c>
      <c r="V24">
        <v>855.6</v>
      </c>
      <c r="W24" t="s">
        <v>1</v>
      </c>
      <c r="X24">
        <v>2.4</v>
      </c>
      <c r="Y24">
        <v>0.7</v>
      </c>
      <c r="Z24">
        <v>75</v>
      </c>
      <c r="AA24">
        <v>128.4</v>
      </c>
      <c r="AB24">
        <v>10.4</v>
      </c>
      <c r="AC24">
        <v>26.5</v>
      </c>
      <c r="AD24">
        <v>53.1</v>
      </c>
      <c r="AE24">
        <v>6.46</v>
      </c>
      <c r="AF24">
        <v>24.8</v>
      </c>
      <c r="AG24">
        <v>4.1100000000000003</v>
      </c>
      <c r="AH24">
        <v>0.79</v>
      </c>
      <c r="AI24">
        <v>3.19</v>
      </c>
      <c r="AJ24">
        <v>0.39</v>
      </c>
      <c r="AK24">
        <v>1.7</v>
      </c>
      <c r="AL24">
        <v>0.35</v>
      </c>
      <c r="AM24">
        <v>1.04</v>
      </c>
      <c r="AN24">
        <v>0.14000000000000001</v>
      </c>
      <c r="AO24">
        <v>0.84</v>
      </c>
      <c r="AP24">
        <v>0.09</v>
      </c>
      <c r="AQ24" t="s">
        <v>5</v>
      </c>
      <c r="AR24">
        <v>0.05</v>
      </c>
      <c r="AS24">
        <v>0.4</v>
      </c>
      <c r="AT24">
        <v>16.8</v>
      </c>
      <c r="AU24">
        <v>1.6</v>
      </c>
      <c r="AV24">
        <v>24</v>
      </c>
      <c r="AW24">
        <v>91.8</v>
      </c>
      <c r="AX24" t="s">
        <v>0</v>
      </c>
      <c r="AY24" t="s">
        <v>1</v>
      </c>
      <c r="AZ24" t="s">
        <v>1</v>
      </c>
      <c r="BA24" t="s">
        <v>1</v>
      </c>
      <c r="BB24" t="s">
        <v>1</v>
      </c>
      <c r="BC24">
        <v>4.3</v>
      </c>
      <c r="BD24" t="s">
        <v>2</v>
      </c>
      <c r="BE24">
        <v>0.2</v>
      </c>
      <c r="BF24">
        <v>0.9</v>
      </c>
    </row>
    <row r="25" spans="1:58">
      <c r="A25" t="s">
        <v>106</v>
      </c>
      <c r="B25">
        <v>60.67</v>
      </c>
      <c r="C25">
        <v>15.97</v>
      </c>
      <c r="D25">
        <v>4.24</v>
      </c>
      <c r="E25">
        <v>5.3</v>
      </c>
      <c r="F25">
        <v>3.79</v>
      </c>
      <c r="G25">
        <v>4.82</v>
      </c>
      <c r="H25">
        <v>3.59</v>
      </c>
      <c r="I25">
        <v>0.25</v>
      </c>
      <c r="J25">
        <v>0.19</v>
      </c>
      <c r="K25">
        <v>0.08</v>
      </c>
      <c r="L25">
        <v>5.7000000000000002E-2</v>
      </c>
      <c r="M25">
        <v>135</v>
      </c>
      <c r="N25">
        <v>8</v>
      </c>
      <c r="O25">
        <v>1227</v>
      </c>
      <c r="P25">
        <v>15.4</v>
      </c>
      <c r="Q25">
        <v>1</v>
      </c>
      <c r="R25">
        <v>13.6</v>
      </c>
      <c r="S25">
        <v>1.4</v>
      </c>
      <c r="T25">
        <v>0.9</v>
      </c>
      <c r="U25">
        <v>55.7</v>
      </c>
      <c r="V25">
        <v>1063.7</v>
      </c>
      <c r="W25" t="s">
        <v>1</v>
      </c>
      <c r="X25">
        <v>0.5</v>
      </c>
      <c r="Y25" t="s">
        <v>1</v>
      </c>
      <c r="Z25">
        <v>51</v>
      </c>
      <c r="AA25">
        <v>41.4</v>
      </c>
      <c r="AB25">
        <v>6</v>
      </c>
      <c r="AC25">
        <v>17.600000000000001</v>
      </c>
      <c r="AD25">
        <v>34.9</v>
      </c>
      <c r="AE25">
        <v>3.64</v>
      </c>
      <c r="AF25">
        <v>18.100000000000001</v>
      </c>
      <c r="AG25">
        <v>2.11</v>
      </c>
      <c r="AH25">
        <v>0.89</v>
      </c>
      <c r="AI25">
        <v>1.79</v>
      </c>
      <c r="AJ25">
        <v>0.21</v>
      </c>
      <c r="AK25">
        <v>1.28</v>
      </c>
      <c r="AL25">
        <v>0.17</v>
      </c>
      <c r="AM25">
        <v>0.65</v>
      </c>
      <c r="AN25">
        <v>0.05</v>
      </c>
      <c r="AO25">
        <v>0.56999999999999995</v>
      </c>
      <c r="AP25">
        <v>0.05</v>
      </c>
      <c r="AQ25" t="s">
        <v>5</v>
      </c>
      <c r="AR25">
        <v>0.05</v>
      </c>
      <c r="AS25">
        <v>0.3</v>
      </c>
      <c r="AT25">
        <v>30.1</v>
      </c>
      <c r="AU25">
        <v>1.7</v>
      </c>
      <c r="AV25">
        <v>48</v>
      </c>
      <c r="AW25">
        <v>87.8</v>
      </c>
      <c r="AX25" t="s">
        <v>0</v>
      </c>
      <c r="AY25" t="s">
        <v>1</v>
      </c>
      <c r="AZ25" t="s">
        <v>1</v>
      </c>
      <c r="BA25" t="s">
        <v>1</v>
      </c>
      <c r="BB25" t="s">
        <v>1</v>
      </c>
      <c r="BC25">
        <v>3.8</v>
      </c>
      <c r="BD25" t="s">
        <v>2</v>
      </c>
      <c r="BE25">
        <v>0.2</v>
      </c>
      <c r="BF25" t="s">
        <v>0</v>
      </c>
    </row>
    <row r="26" spans="1:58">
      <c r="A26" t="s">
        <v>107</v>
      </c>
      <c r="B26">
        <v>56.52</v>
      </c>
      <c r="C26">
        <v>15.45</v>
      </c>
      <c r="D26">
        <v>6.44</v>
      </c>
      <c r="E26">
        <v>8.92</v>
      </c>
      <c r="F26">
        <v>5.84</v>
      </c>
      <c r="G26">
        <v>4.4000000000000004</v>
      </c>
      <c r="H26">
        <v>0.86</v>
      </c>
      <c r="I26">
        <v>0.4</v>
      </c>
      <c r="J26">
        <v>0.26</v>
      </c>
      <c r="K26">
        <v>0.15</v>
      </c>
      <c r="L26">
        <v>0.106</v>
      </c>
      <c r="M26">
        <v>252</v>
      </c>
      <c r="N26">
        <v>12</v>
      </c>
      <c r="O26">
        <v>825</v>
      </c>
      <c r="P26">
        <v>26.9</v>
      </c>
      <c r="Q26">
        <v>0.2</v>
      </c>
      <c r="R26">
        <v>14.3</v>
      </c>
      <c r="S26">
        <v>0.8</v>
      </c>
      <c r="T26">
        <v>1.8</v>
      </c>
      <c r="U26">
        <v>14.2</v>
      </c>
      <c r="V26">
        <v>1013.4</v>
      </c>
      <c r="W26" t="s">
        <v>1</v>
      </c>
      <c r="X26">
        <v>0.5</v>
      </c>
      <c r="Y26" t="s">
        <v>1</v>
      </c>
      <c r="Z26">
        <v>85</v>
      </c>
      <c r="AA26">
        <v>33.6</v>
      </c>
      <c r="AB26">
        <v>8.6</v>
      </c>
      <c r="AC26">
        <v>16.899999999999999</v>
      </c>
      <c r="AD26">
        <v>33.5</v>
      </c>
      <c r="AE26">
        <v>4.57</v>
      </c>
      <c r="AF26">
        <v>18</v>
      </c>
      <c r="AG26">
        <v>3.14</v>
      </c>
      <c r="AH26">
        <v>1.2</v>
      </c>
      <c r="AI26">
        <v>2.81</v>
      </c>
      <c r="AJ26">
        <v>0.28999999999999998</v>
      </c>
      <c r="AK26">
        <v>1.81</v>
      </c>
      <c r="AL26">
        <v>0.27</v>
      </c>
      <c r="AM26">
        <v>0.53</v>
      </c>
      <c r="AN26">
        <v>0.1</v>
      </c>
      <c r="AO26">
        <v>0.68</v>
      </c>
      <c r="AP26">
        <v>7.0000000000000007E-2</v>
      </c>
      <c r="AQ26" t="s">
        <v>5</v>
      </c>
      <c r="AR26">
        <v>0.03</v>
      </c>
      <c r="AS26">
        <v>0.4</v>
      </c>
      <c r="AT26">
        <v>157.30000000000001</v>
      </c>
      <c r="AU26">
        <v>1.8</v>
      </c>
      <c r="AV26">
        <v>42</v>
      </c>
      <c r="AW26">
        <v>115.2</v>
      </c>
      <c r="AX26" t="s">
        <v>0</v>
      </c>
      <c r="AY26" t="s">
        <v>1</v>
      </c>
      <c r="AZ26" t="s">
        <v>1</v>
      </c>
      <c r="BA26" t="s">
        <v>1</v>
      </c>
      <c r="BB26" t="s">
        <v>1</v>
      </c>
      <c r="BC26">
        <v>1.9</v>
      </c>
      <c r="BD26" t="s">
        <v>2</v>
      </c>
      <c r="BE26" t="s">
        <v>1</v>
      </c>
      <c r="BF26" t="s">
        <v>0</v>
      </c>
    </row>
    <row r="43" spans="1:53">
      <c r="A43" t="s">
        <v>109</v>
      </c>
      <c r="C43" s="4" t="s">
        <v>26</v>
      </c>
      <c r="D43" s="4" t="s">
        <v>27</v>
      </c>
      <c r="E43" s="4" t="s">
        <v>28</v>
      </c>
      <c r="F43" s="4" t="s">
        <v>29</v>
      </c>
      <c r="G43" s="4" t="s">
        <v>30</v>
      </c>
      <c r="H43" s="4" t="s">
        <v>31</v>
      </c>
      <c r="I43" s="4" t="s">
        <v>32</v>
      </c>
      <c r="J43" s="4" t="s">
        <v>33</v>
      </c>
      <c r="K43" s="4" t="s">
        <v>34</v>
      </c>
      <c r="L43" s="4" t="s">
        <v>35</v>
      </c>
      <c r="M43" s="4" t="s">
        <v>36</v>
      </c>
      <c r="N43" s="4" t="s">
        <v>37</v>
      </c>
      <c r="O43" s="4" t="s">
        <v>38</v>
      </c>
      <c r="P43" s="4" t="s">
        <v>39</v>
      </c>
      <c r="Q43" s="4" t="s">
        <v>40</v>
      </c>
      <c r="R43" s="4" t="s">
        <v>41</v>
      </c>
      <c r="S43" s="4" t="s">
        <v>42</v>
      </c>
      <c r="T43" s="4" t="s">
        <v>43</v>
      </c>
      <c r="U43" s="4" t="s">
        <v>44</v>
      </c>
      <c r="V43" s="4" t="s">
        <v>45</v>
      </c>
      <c r="W43" s="4" t="s">
        <v>46</v>
      </c>
      <c r="X43" s="4" t="s">
        <v>47</v>
      </c>
      <c r="Y43" s="4" t="s">
        <v>48</v>
      </c>
      <c r="Z43" s="4" t="s">
        <v>49</v>
      </c>
      <c r="AA43" s="4" t="s">
        <v>50</v>
      </c>
      <c r="AB43" s="4" t="s">
        <v>51</v>
      </c>
      <c r="AC43" s="4" t="s">
        <v>52</v>
      </c>
      <c r="AD43" s="4" t="s">
        <v>53</v>
      </c>
      <c r="AE43" s="4" t="s">
        <v>54</v>
      </c>
      <c r="AF43" s="4" t="s">
        <v>55</v>
      </c>
      <c r="AG43" s="4" t="s">
        <v>56</v>
      </c>
      <c r="AH43" s="4" t="s">
        <v>57</v>
      </c>
      <c r="AI43" s="4" t="s">
        <v>58</v>
      </c>
      <c r="AJ43" s="4" t="s">
        <v>59</v>
      </c>
      <c r="AK43" s="4" t="s">
        <v>60</v>
      </c>
      <c r="AL43" s="4" t="s">
        <v>61</v>
      </c>
      <c r="AM43" s="4" t="s">
        <v>62</v>
      </c>
      <c r="AN43" s="4" t="s">
        <v>63</v>
      </c>
      <c r="AO43" s="4" t="s">
        <v>64</v>
      </c>
      <c r="AP43" s="4" t="s">
        <v>65</v>
      </c>
      <c r="AQ43" s="4" t="s">
        <v>66</v>
      </c>
      <c r="AT43" s="3"/>
      <c r="AU43" s="3"/>
      <c r="AV43" s="3"/>
      <c r="AW43" s="3"/>
      <c r="AX43" s="3"/>
      <c r="AY43" s="3"/>
      <c r="AZ43" s="3"/>
      <c r="BA43" s="3"/>
    </row>
    <row r="44" spans="1:53">
      <c r="B44" s="4" t="s">
        <v>26</v>
      </c>
      <c r="C44" s="9">
        <f>(CORREL(B$10:B$24,$B$10:$B$24))^2</f>
        <v>1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4" t="s">
        <v>26</v>
      </c>
      <c r="AT44" s="3"/>
      <c r="AU44" s="3"/>
      <c r="AV44" s="3"/>
      <c r="AW44" s="3"/>
      <c r="AX44" s="3"/>
      <c r="AY44" s="3"/>
      <c r="AZ44" s="3"/>
      <c r="BA44" s="3"/>
    </row>
    <row r="45" spans="1:53">
      <c r="B45" s="4" t="s">
        <v>27</v>
      </c>
      <c r="C45" s="12">
        <f>(CORREL(B$12:B$26,$C$12:$C$26))</f>
        <v>0.43114199883494525</v>
      </c>
      <c r="D45" s="13">
        <f>(CORREL(C$10:C$24,$C$10:$C$24))</f>
        <v>1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4"/>
      <c r="AR45" s="4" t="s">
        <v>27</v>
      </c>
      <c r="AT45" s="3"/>
      <c r="AU45" s="3"/>
      <c r="AV45" s="3"/>
      <c r="AW45" s="3"/>
      <c r="AX45" s="3"/>
      <c r="AY45" s="3"/>
      <c r="AZ45" s="3"/>
      <c r="BA45" s="3"/>
    </row>
    <row r="46" spans="1:53">
      <c r="B46" s="4" t="s">
        <v>28</v>
      </c>
      <c r="C46" s="12">
        <f>(CORREL(B$12:B$26,$D$12:$D$26))</f>
        <v>-0.89887827735511572</v>
      </c>
      <c r="D46" s="13">
        <f>(CORREL(C$12:C$26,$D$12:$D$26))</f>
        <v>-0.65840240138490547</v>
      </c>
      <c r="E46" s="13">
        <f>(CORREL(D$12:D$26,$D$12:$D$26))</f>
        <v>1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4"/>
      <c r="AR46" s="4" t="s">
        <v>28</v>
      </c>
      <c r="AT46" s="3"/>
      <c r="AU46" s="13"/>
      <c r="AV46" s="3"/>
      <c r="AW46" s="3"/>
      <c r="AX46" s="13"/>
      <c r="AY46" s="3"/>
      <c r="AZ46" s="3"/>
      <c r="BA46" s="3"/>
    </row>
    <row r="47" spans="1:53">
      <c r="B47" s="4" t="s">
        <v>29</v>
      </c>
      <c r="C47" s="12">
        <f>(CORREL(B$12:B$26,$E$12:$E$26))</f>
        <v>-0.64016496727468153</v>
      </c>
      <c r="D47" s="13">
        <f>(CORREL(C$12:C$26,$E$12:$E$26))</f>
        <v>-0.88099472499471432</v>
      </c>
      <c r="E47" s="13">
        <f>(CORREL(D$12:D$26,$E$12:$E$26))</f>
        <v>0.7060392098448065</v>
      </c>
      <c r="F47" s="13">
        <f>(CORREL(E$12:E$26,$E$12:$E$26))</f>
        <v>1.0000000000000002</v>
      </c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4"/>
      <c r="AR47" s="4" t="s">
        <v>29</v>
      </c>
      <c r="AT47" s="3"/>
      <c r="AU47" s="13"/>
      <c r="AV47" s="3"/>
      <c r="AW47" s="3"/>
      <c r="AX47" s="13"/>
      <c r="AY47" s="3"/>
      <c r="AZ47" s="3"/>
      <c r="BA47" s="3"/>
    </row>
    <row r="48" spans="1:53">
      <c r="B48" s="4" t="s">
        <v>30</v>
      </c>
      <c r="C48" s="12">
        <f>(CORREL(B$12:B$26,$F$12:$F$26))</f>
        <v>-0.64100214885941131</v>
      </c>
      <c r="D48" s="13">
        <f>(CORREL(C$12:C$26,$F$12:$F$26))</f>
        <v>-0.69105000852123954</v>
      </c>
      <c r="E48" s="13">
        <f>(CORREL(D$12:D$26,$F$12:$F$26))</f>
        <v>0.66969295575847565</v>
      </c>
      <c r="F48" s="13">
        <f>(CORREL(E$12:E$26,$F$12:$F$26))</f>
        <v>0.87971740994998282</v>
      </c>
      <c r="G48" s="13">
        <f>(CORREL(F$12:F$26,$F$12:$F$26))</f>
        <v>1.0000000000000002</v>
      </c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4"/>
      <c r="AR48" s="4" t="s">
        <v>30</v>
      </c>
      <c r="AT48" s="3"/>
      <c r="AU48" s="13"/>
      <c r="AV48" s="3"/>
      <c r="AW48" s="3"/>
      <c r="AX48" s="13"/>
      <c r="AY48" s="3"/>
      <c r="AZ48" s="3"/>
      <c r="BA48" s="3"/>
    </row>
    <row r="49" spans="2:53">
      <c r="B49" s="4" t="s">
        <v>31</v>
      </c>
      <c r="C49" s="12">
        <f t="shared" ref="C49:H49" si="0">(CORREL(B$12:B$26,$G$12:$G$26))</f>
        <v>0.55860935356627628</v>
      </c>
      <c r="D49" s="22">
        <f t="shared" si="0"/>
        <v>0.94293774636302297</v>
      </c>
      <c r="E49" s="13">
        <f t="shared" si="0"/>
        <v>-0.71730525794828026</v>
      </c>
      <c r="F49" s="13">
        <f t="shared" si="0"/>
        <v>-0.96430385351641856</v>
      </c>
      <c r="G49" s="13">
        <f t="shared" si="0"/>
        <v>-0.78987260415914251</v>
      </c>
      <c r="H49" s="13">
        <f t="shared" si="0"/>
        <v>1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4"/>
      <c r="AR49" s="4" t="s">
        <v>31</v>
      </c>
      <c r="AT49" s="3"/>
      <c r="AU49" s="13"/>
      <c r="AV49" s="3"/>
      <c r="AW49" s="3"/>
      <c r="AX49" s="13"/>
      <c r="AY49" s="3"/>
      <c r="AZ49" s="3"/>
      <c r="BA49" s="3"/>
    </row>
    <row r="50" spans="2:53">
      <c r="B50" s="4" t="s">
        <v>32</v>
      </c>
      <c r="C50" s="12">
        <f t="shared" ref="C50:I50" si="1">(CORREL(B$12:B$26,$H$12:$H$26))</f>
        <v>0.40996592241031027</v>
      </c>
      <c r="D50" s="13">
        <f t="shared" si="1"/>
        <v>7.9517350764178416E-2</v>
      </c>
      <c r="E50" s="13">
        <f t="shared" si="1"/>
        <v>-0.45737193261150516</v>
      </c>
      <c r="F50" s="13">
        <f t="shared" si="1"/>
        <v>-0.22764634499595418</v>
      </c>
      <c r="G50" s="13">
        <f t="shared" si="1"/>
        <v>-0.55378451909249637</v>
      </c>
      <c r="H50" s="13">
        <f t="shared" si="1"/>
        <v>0.14791212981219631</v>
      </c>
      <c r="I50" s="13">
        <f t="shared" si="1"/>
        <v>0.99999999999999989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4"/>
      <c r="AR50" s="4" t="s">
        <v>32</v>
      </c>
      <c r="AT50" s="3"/>
      <c r="AU50" s="13"/>
      <c r="AV50" s="3"/>
      <c r="AW50" s="3"/>
      <c r="AX50" s="13"/>
      <c r="AY50" s="3"/>
      <c r="AZ50" s="3"/>
      <c r="BA50" s="3"/>
    </row>
    <row r="51" spans="2:53">
      <c r="B51" s="4" t="s">
        <v>33</v>
      </c>
      <c r="C51" s="12">
        <f t="shared" ref="C51:J51" si="2">(CORREL(B$12:B$26,$I$12:$I$26))</f>
        <v>1.7997956636126869E-2</v>
      </c>
      <c r="D51" s="13">
        <f t="shared" si="2"/>
        <v>1.765902045536422E-2</v>
      </c>
      <c r="E51" s="13">
        <f t="shared" si="2"/>
        <v>-7.1864671735979185E-2</v>
      </c>
      <c r="F51" s="13">
        <f t="shared" si="2"/>
        <v>-1.9082103926591612E-2</v>
      </c>
      <c r="G51" s="13">
        <f t="shared" si="2"/>
        <v>-1.0546229295925639E-2</v>
      </c>
      <c r="H51" s="13">
        <f t="shared" si="2"/>
        <v>0.12600954193848068</v>
      </c>
      <c r="I51" s="13">
        <f t="shared" si="2"/>
        <v>0.11076914160870774</v>
      </c>
      <c r="J51" s="13">
        <f t="shared" si="2"/>
        <v>0.99999999999999989</v>
      </c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4"/>
      <c r="AR51" s="4" t="s">
        <v>33</v>
      </c>
      <c r="AT51" s="3"/>
      <c r="AU51" s="13"/>
      <c r="AV51" s="3"/>
      <c r="AW51" s="3"/>
      <c r="AX51" s="13"/>
      <c r="AY51" s="3"/>
      <c r="AZ51" s="3"/>
      <c r="BA51" s="3"/>
    </row>
    <row r="52" spans="2:53">
      <c r="B52" s="4" t="s">
        <v>34</v>
      </c>
      <c r="C52" s="12">
        <f>(CORREL(B$12:B$26,$J$12:$J$26))</f>
        <v>-5.7668622350007893E-2</v>
      </c>
      <c r="D52" s="13">
        <f t="shared" ref="D52:K52" si="3">(CORREL(C$12:C$26,$J$12:$J$26))</f>
        <v>9.4830178691781869E-2</v>
      </c>
      <c r="E52" s="13">
        <f t="shared" si="3"/>
        <v>-0.12112698433530437</v>
      </c>
      <c r="F52" s="13">
        <f t="shared" si="3"/>
        <v>-8.6101620231260625E-2</v>
      </c>
      <c r="G52" s="13">
        <f t="shared" si="3"/>
        <v>-0.16736750132746472</v>
      </c>
      <c r="H52" s="13">
        <f t="shared" si="3"/>
        <v>0.20540415175042573</v>
      </c>
      <c r="I52" s="13">
        <f t="shared" si="3"/>
        <v>0.25921210921238591</v>
      </c>
      <c r="J52" s="13">
        <f t="shared" si="3"/>
        <v>0.77407016650842231</v>
      </c>
      <c r="K52" s="13">
        <f t="shared" si="3"/>
        <v>1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4"/>
      <c r="AR52" s="4" t="s">
        <v>34</v>
      </c>
      <c r="AT52" s="3"/>
      <c r="AU52" s="13"/>
      <c r="AV52" s="3"/>
      <c r="AW52" s="3"/>
      <c r="AX52" s="13"/>
      <c r="AY52" s="3"/>
      <c r="AZ52" s="3"/>
      <c r="BA52" s="3"/>
    </row>
    <row r="53" spans="2:53">
      <c r="B53" s="4" t="s">
        <v>35</v>
      </c>
      <c r="C53" s="12">
        <f>(CORREL(B$12:B$26,$K$12:$K$26))</f>
        <v>-0.70102565835499508</v>
      </c>
      <c r="D53" s="13">
        <f t="shared" ref="D53:L53" si="4">(CORREL(C$12:C$26,$K$12:$K$26))</f>
        <v>-0.81824156196587161</v>
      </c>
      <c r="E53" s="13">
        <f t="shared" si="4"/>
        <v>0.77219479456803597</v>
      </c>
      <c r="F53" s="22">
        <f t="shared" si="4"/>
        <v>0.94907749252374918</v>
      </c>
      <c r="G53" s="22">
        <f t="shared" si="4"/>
        <v>0.90768506976999475</v>
      </c>
      <c r="H53" s="13">
        <f t="shared" si="4"/>
        <v>-0.89458629050551353</v>
      </c>
      <c r="I53" s="13">
        <f t="shared" si="4"/>
        <v>-0.34568116730648824</v>
      </c>
      <c r="J53" s="13">
        <f t="shared" si="4"/>
        <v>0.16366224032379775</v>
      </c>
      <c r="K53" s="13">
        <f t="shared" si="4"/>
        <v>-7.2101220410005617E-3</v>
      </c>
      <c r="L53" s="13">
        <f t="shared" si="4"/>
        <v>0.99999999999999978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4"/>
      <c r="AR53" s="4" t="s">
        <v>35</v>
      </c>
      <c r="AT53" s="3"/>
      <c r="AU53" s="13"/>
      <c r="AV53" s="3"/>
      <c r="AW53" s="3"/>
      <c r="AX53" s="13"/>
      <c r="AY53" s="3"/>
      <c r="AZ53" s="3"/>
      <c r="BA53" s="3"/>
    </row>
    <row r="54" spans="2:53">
      <c r="B54" s="4" t="s">
        <v>36</v>
      </c>
      <c r="C54" s="12">
        <f>(CORREL(B$12:B$26,$L$12:$L$26))</f>
        <v>-0.5537734475458107</v>
      </c>
      <c r="D54" s="13">
        <f t="shared" ref="D54:M54" si="5">(CORREL(C$12:C$26,$L$12:$L$26))</f>
        <v>-0.89260365214369275</v>
      </c>
      <c r="E54" s="13">
        <f t="shared" si="5"/>
        <v>0.62924462356048949</v>
      </c>
      <c r="F54" s="22">
        <f t="shared" si="5"/>
        <v>0.98066510740497737</v>
      </c>
      <c r="G54" s="6">
        <f t="shared" si="5"/>
        <v>0.8868608833044761</v>
      </c>
      <c r="H54" s="13">
        <f t="shared" si="5"/>
        <v>-0.95086387410033535</v>
      </c>
      <c r="I54" s="13">
        <f t="shared" si="5"/>
        <v>-0.21613376799001319</v>
      </c>
      <c r="J54" s="13">
        <f t="shared" si="5"/>
        <v>-8.9410641206514138E-2</v>
      </c>
      <c r="K54" s="13">
        <f t="shared" si="5"/>
        <v>-0.13771903604214028</v>
      </c>
      <c r="L54" s="22">
        <f t="shared" si="5"/>
        <v>0.90595097124348467</v>
      </c>
      <c r="M54" s="13">
        <f t="shared" si="5"/>
        <v>1</v>
      </c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4"/>
      <c r="AR54" s="4" t="s">
        <v>36</v>
      </c>
      <c r="AT54" s="3"/>
      <c r="AU54" s="13"/>
      <c r="AV54" s="3"/>
      <c r="AW54" s="3"/>
      <c r="AX54" s="13"/>
      <c r="AY54" s="3"/>
      <c r="AZ54" s="3"/>
      <c r="BA54" s="3"/>
    </row>
    <row r="55" spans="2:53">
      <c r="B55" s="4" t="s">
        <v>37</v>
      </c>
      <c r="C55" s="12">
        <f>(CORREL(B$12:B$26,$M$12:$M$26))</f>
        <v>-0.48029526735738509</v>
      </c>
      <c r="D55" s="13">
        <f t="shared" ref="D55:K55" si="6">(CORREL(C$12:C$26,$M$12:$M$26))</f>
        <v>7.7030471267094227E-3</v>
      </c>
      <c r="E55" s="13">
        <f t="shared" si="6"/>
        <v>0.52693468989936387</v>
      </c>
      <c r="F55" s="13">
        <f t="shared" si="6"/>
        <v>-0.10659055368777862</v>
      </c>
      <c r="G55" s="13">
        <f t="shared" si="6"/>
        <v>-2.9085276717195362E-2</v>
      </c>
      <c r="H55" s="13">
        <f t="shared" si="6"/>
        <v>1.8739588511388836E-2</v>
      </c>
      <c r="I55" s="13">
        <f t="shared" si="6"/>
        <v>-0.26553569806253513</v>
      </c>
      <c r="J55" s="13">
        <f t="shared" si="6"/>
        <v>-0.31383817344690845</v>
      </c>
      <c r="K55" s="13">
        <f t="shared" si="6"/>
        <v>-0.12672990067769288</v>
      </c>
      <c r="L55" s="13">
        <f>(CORREL(K$12:K$26,$M$12:$M$26))</f>
        <v>-2.9406234182408043E-2</v>
      </c>
      <c r="M55" s="13">
        <f>(CORREL(L$12:L$26,$M$12:$M$26))</f>
        <v>-0.12458082339797089</v>
      </c>
      <c r="N55" s="13">
        <f>(CORREL(M$12:M$26,$M$12:$M$26))</f>
        <v>1.0000000000000002</v>
      </c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4"/>
      <c r="AR55" s="4" t="s">
        <v>37</v>
      </c>
      <c r="AT55" s="3"/>
      <c r="AU55" s="13"/>
      <c r="AV55" s="3"/>
      <c r="AW55" s="3"/>
      <c r="AX55" s="13"/>
      <c r="AY55" s="3"/>
      <c r="AZ55" s="3"/>
      <c r="BA55" s="3"/>
    </row>
    <row r="56" spans="2:53">
      <c r="B56" s="4" t="s">
        <v>38</v>
      </c>
      <c r="C56" s="12">
        <f>(CORREL(B$12:B$26,$N$12:$N$26))</f>
        <v>-0.49164033603657903</v>
      </c>
      <c r="D56" s="13">
        <f t="shared" ref="D56:K56" si="7">(CORREL(C$12:C$26,$N$12:$N$26))</f>
        <v>-0.9005182172339774</v>
      </c>
      <c r="E56" s="13">
        <f t="shared" si="7"/>
        <v>0.68882880349605868</v>
      </c>
      <c r="F56" s="6">
        <f t="shared" si="7"/>
        <v>0.8388960695662312</v>
      </c>
      <c r="G56" s="13">
        <f t="shared" si="7"/>
        <v>0.78279992180075153</v>
      </c>
      <c r="H56" s="13">
        <f t="shared" si="7"/>
        <v>-0.84246480100001175</v>
      </c>
      <c r="I56" s="13">
        <f t="shared" si="7"/>
        <v>-0.22988233435227631</v>
      </c>
      <c r="J56" s="13">
        <f t="shared" si="7"/>
        <v>0.21199628734582693</v>
      </c>
      <c r="K56" s="13">
        <f t="shared" si="7"/>
        <v>-2.8618007432018599E-2</v>
      </c>
      <c r="L56" s="6">
        <f>(CORREL(K$12:K$26,$N$12:$N$26))</f>
        <v>0.88417304586313605</v>
      </c>
      <c r="M56" s="6">
        <f>(CORREL(L$12:L$26,$N$12:$N$26))</f>
        <v>0.83493198846251926</v>
      </c>
      <c r="N56" s="13">
        <f>(CORREL(M$12:M$26,$N$12:$N$26))</f>
        <v>-5.0925406748635396E-2</v>
      </c>
      <c r="O56" s="13">
        <f>(CORREL(N$12:N$26,$N$12:$N$26))</f>
        <v>0.99999999999999989</v>
      </c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4"/>
      <c r="AR56" s="4" t="s">
        <v>38</v>
      </c>
      <c r="AT56" s="3"/>
      <c r="AU56" s="13"/>
      <c r="AV56" s="3"/>
      <c r="AW56" s="3"/>
      <c r="AX56" s="13"/>
      <c r="AY56" s="3"/>
      <c r="AZ56" s="3"/>
      <c r="BA56" s="3"/>
    </row>
    <row r="57" spans="2:53">
      <c r="B57" s="4" t="s">
        <v>39</v>
      </c>
      <c r="C57" s="12">
        <f>(CORREL(B$12:B$26,$O$12:$O$26))</f>
        <v>0.10840051550395201</v>
      </c>
      <c r="D57" s="13">
        <f t="shared" ref="D57:P57" si="8">(CORREL(C$12:C$26,$O$12:$O$26))</f>
        <v>0.38815748911039849</v>
      </c>
      <c r="E57" s="13">
        <f t="shared" si="8"/>
        <v>-0.308793001390059</v>
      </c>
      <c r="F57" s="13">
        <f t="shared" si="8"/>
        <v>-0.42084034272960624</v>
      </c>
      <c r="G57" s="13">
        <f t="shared" si="8"/>
        <v>-0.53694334564750057</v>
      </c>
      <c r="H57" s="13">
        <f t="shared" si="8"/>
        <v>0.4366978453698927</v>
      </c>
      <c r="I57" s="13">
        <f t="shared" si="8"/>
        <v>0.51235666576860783</v>
      </c>
      <c r="J57" s="13">
        <f t="shared" si="8"/>
        <v>5.3972282188545162E-2</v>
      </c>
      <c r="K57" s="13">
        <f t="shared" si="8"/>
        <v>0.47192458661852998</v>
      </c>
      <c r="L57" s="13">
        <f t="shared" si="8"/>
        <v>-0.50311532604641818</v>
      </c>
      <c r="M57" s="13">
        <f t="shared" si="8"/>
        <v>-0.44047591049308205</v>
      </c>
      <c r="N57" s="13">
        <f t="shared" si="8"/>
        <v>0.11517905115320497</v>
      </c>
      <c r="O57" s="13">
        <f t="shared" si="8"/>
        <v>-0.5418101070146859</v>
      </c>
      <c r="P57" s="13">
        <f t="shared" si="8"/>
        <v>1.0000000000000002</v>
      </c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4"/>
      <c r="AR57" s="4" t="s">
        <v>39</v>
      </c>
      <c r="AT57" s="3"/>
      <c r="AU57" s="13"/>
      <c r="AV57" s="3"/>
      <c r="AW57" s="3"/>
      <c r="AX57" s="13"/>
      <c r="AY57" s="3"/>
      <c r="AZ57" s="3"/>
      <c r="BA57" s="3"/>
    </row>
    <row r="58" spans="2:53">
      <c r="B58" s="4" t="s">
        <v>40</v>
      </c>
      <c r="C58" s="12">
        <f>(CORREL(B$12:B$26,$P$12:$P$26))</f>
        <v>-0.74643366914062748</v>
      </c>
      <c r="D58" s="13">
        <f t="shared" ref="D58:Q58" si="9">(CORREL(C$12:C$26,$P$12:$P$26))</f>
        <v>-0.42175838060781484</v>
      </c>
      <c r="E58" s="6">
        <f t="shared" si="9"/>
        <v>0.85676708266657531</v>
      </c>
      <c r="F58" s="13">
        <f t="shared" si="9"/>
        <v>0.42261445326647745</v>
      </c>
      <c r="G58" s="13">
        <f t="shared" si="9"/>
        <v>0.44347916908972679</v>
      </c>
      <c r="H58" s="13">
        <f t="shared" si="9"/>
        <v>-0.5034602463151342</v>
      </c>
      <c r="I58" s="13">
        <f t="shared" si="9"/>
        <v>-0.40756296197388553</v>
      </c>
      <c r="J58" s="13">
        <f t="shared" si="9"/>
        <v>-0.41292304731275237</v>
      </c>
      <c r="K58" s="13">
        <f t="shared" si="9"/>
        <v>-0.3648053955315757</v>
      </c>
      <c r="L58" s="13">
        <f t="shared" si="9"/>
        <v>0.45821871430021577</v>
      </c>
      <c r="M58" s="13">
        <f t="shared" si="9"/>
        <v>0.3868120017639613</v>
      </c>
      <c r="N58" s="13">
        <f t="shared" si="9"/>
        <v>0.79769403822951446</v>
      </c>
      <c r="O58" s="13">
        <f t="shared" si="9"/>
        <v>0.38090524219871608</v>
      </c>
      <c r="P58" s="13">
        <f t="shared" si="9"/>
        <v>-0.20380299268651114</v>
      </c>
      <c r="Q58" s="13">
        <f t="shared" si="9"/>
        <v>1</v>
      </c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4"/>
      <c r="AR58" s="4" t="s">
        <v>40</v>
      </c>
      <c r="AT58" s="3"/>
      <c r="AU58" s="13"/>
      <c r="AV58" s="3"/>
      <c r="AW58" s="3"/>
      <c r="AX58" s="13"/>
      <c r="AY58" s="3"/>
      <c r="AZ58" s="3"/>
      <c r="BA58" s="3"/>
    </row>
    <row r="59" spans="2:53">
      <c r="B59" s="4" t="s">
        <v>41</v>
      </c>
      <c r="C59" s="12">
        <f>(CORREL(B$12:B$26,$Q$12:$Q$26))</f>
        <v>0.33871573155482243</v>
      </c>
      <c r="D59" s="13">
        <f t="shared" ref="D59:O59" si="10">(CORREL(C$12:C$26,$Q$12:$Q$26))</f>
        <v>7.8566732441055151E-2</v>
      </c>
      <c r="E59" s="13">
        <f t="shared" si="10"/>
        <v>-0.2248277839840826</v>
      </c>
      <c r="F59" s="13">
        <f t="shared" si="10"/>
        <v>-0.33777750220509645</v>
      </c>
      <c r="G59" s="13">
        <f t="shared" si="10"/>
        <v>-0.54185781203517447</v>
      </c>
      <c r="H59" s="13">
        <f t="shared" si="10"/>
        <v>0.24514813301617761</v>
      </c>
      <c r="I59" s="13">
        <f t="shared" si="10"/>
        <v>0.20957808613979781</v>
      </c>
      <c r="J59" s="13">
        <f t="shared" si="10"/>
        <v>0.12299853735672672</v>
      </c>
      <c r="K59" s="13">
        <f t="shared" si="10"/>
        <v>0.20498305678912168</v>
      </c>
      <c r="L59" s="13">
        <f t="shared" si="10"/>
        <v>-0.37339090847639111</v>
      </c>
      <c r="M59" s="13">
        <f t="shared" si="10"/>
        <v>-0.32210425341949434</v>
      </c>
      <c r="N59" s="13">
        <f t="shared" si="10"/>
        <v>6.0450052840468942E-2</v>
      </c>
      <c r="O59" s="13">
        <f t="shared" si="10"/>
        <v>-0.20971951176239478</v>
      </c>
      <c r="P59" s="13">
        <f>(CORREL(O$12:O$26,$Q$12:$Q$26))</f>
        <v>-3.2509001924958605E-2</v>
      </c>
      <c r="Q59" s="13">
        <f>(CORREL(P$12:P$26,$Q$12:$Q$26))</f>
        <v>-0.19458407691460819</v>
      </c>
      <c r="R59" s="13">
        <f>(CORREL(Q$12:Q$26,$Q$12:$Q$26))</f>
        <v>0.99999999999999989</v>
      </c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4"/>
      <c r="AR59" s="4" t="s">
        <v>41</v>
      </c>
      <c r="AT59" s="3"/>
      <c r="AU59" s="13"/>
      <c r="AV59" s="3"/>
      <c r="AW59" s="3"/>
      <c r="AX59" s="13"/>
      <c r="AY59" s="3"/>
      <c r="AZ59" s="3"/>
      <c r="BA59" s="3"/>
    </row>
    <row r="60" spans="2:53">
      <c r="B60" s="4" t="s">
        <v>42</v>
      </c>
      <c r="C60" s="12">
        <f>(CORREL(B$12:B$26,$R$12:$R$26))</f>
        <v>0.53783626833583065</v>
      </c>
      <c r="D60" s="6">
        <f t="shared" ref="D60:O60" si="11">(CORREL(C$12:C$26,$R$12:$R$26))</f>
        <v>0.89385254008081838</v>
      </c>
      <c r="E60" s="13">
        <f t="shared" si="11"/>
        <v>-0.73938467916133288</v>
      </c>
      <c r="F60" s="13">
        <f t="shared" si="11"/>
        <v>-0.79540626107970025</v>
      </c>
      <c r="G60" s="13">
        <f t="shared" si="11"/>
        <v>-0.58547520095263073</v>
      </c>
      <c r="H60" s="6">
        <f t="shared" si="11"/>
        <v>0.866690528730788</v>
      </c>
      <c r="I60" s="13">
        <f t="shared" si="11"/>
        <v>8.3804684614867703E-2</v>
      </c>
      <c r="J60" s="13">
        <f t="shared" si="11"/>
        <v>9.4956460333532944E-2</v>
      </c>
      <c r="K60" s="13">
        <f t="shared" si="11"/>
        <v>0.16240154400433218</v>
      </c>
      <c r="L60" s="13">
        <f t="shared" si="11"/>
        <v>-0.77026723308111</v>
      </c>
      <c r="M60" s="13">
        <f t="shared" si="11"/>
        <v>-0.78791643783112175</v>
      </c>
      <c r="N60" s="13">
        <f t="shared" si="11"/>
        <v>-0.19246345204338219</v>
      </c>
      <c r="O60" s="13">
        <f t="shared" si="11"/>
        <v>-0.80449010718137082</v>
      </c>
      <c r="P60" s="13">
        <f>(CORREL(O$12:O$26,$R$12:$R$26))</f>
        <v>0.46012854698576755</v>
      </c>
      <c r="Q60" s="13">
        <f>(CORREL(P$12:P$26,$R$12:$R$26))</f>
        <v>-0.56077381437658658</v>
      </c>
      <c r="R60" s="13">
        <f>(CORREL(Q$12:Q$26,$R$12:$R$26))</f>
        <v>-8.5873831263987441E-2</v>
      </c>
      <c r="S60" s="13">
        <f>(CORREL(R$12:R$26,$R$12:$R$26))</f>
        <v>1</v>
      </c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4"/>
      <c r="AR60" s="4" t="s">
        <v>42</v>
      </c>
      <c r="AT60" s="3"/>
      <c r="AU60" s="13"/>
      <c r="AV60" s="3"/>
      <c r="AW60" s="3"/>
      <c r="AX60" s="13"/>
      <c r="AY60" s="3"/>
      <c r="AZ60" s="3"/>
      <c r="BA60" s="3"/>
    </row>
    <row r="61" spans="2:53">
      <c r="B61" s="4" t="s">
        <v>43</v>
      </c>
      <c r="C61" s="12">
        <f>(CORREL(B$12:B$26,$S$12:$S$26))</f>
        <v>0.62402190027715787</v>
      </c>
      <c r="D61" s="13">
        <f t="shared" ref="D61:P61" si="12">(CORREL(C$12:C$26,$S$12:$S$26))</f>
        <v>4.053766742975444E-2</v>
      </c>
      <c r="E61" s="13">
        <f t="shared" si="12"/>
        <v>-0.41647593799085064</v>
      </c>
      <c r="F61" s="13">
        <f t="shared" si="12"/>
        <v>-0.33747210610345674</v>
      </c>
      <c r="G61" s="13">
        <f t="shared" si="12"/>
        <v>-0.48153042945440144</v>
      </c>
      <c r="H61" s="13">
        <f t="shared" si="12"/>
        <v>0.24328327940902378</v>
      </c>
      <c r="I61" s="13">
        <f t="shared" si="12"/>
        <v>0.30884902960705951</v>
      </c>
      <c r="J61" s="13">
        <f t="shared" si="12"/>
        <v>0.4910467207435813</v>
      </c>
      <c r="K61" s="13">
        <f t="shared" si="12"/>
        <v>0.29391548118060173</v>
      </c>
      <c r="L61" s="13">
        <f t="shared" si="12"/>
        <v>-0.28458849551615517</v>
      </c>
      <c r="M61" s="13">
        <f t="shared" si="12"/>
        <v>-0.34196548228050105</v>
      </c>
      <c r="N61" s="13">
        <f t="shared" si="12"/>
        <v>-0.34983828651560911</v>
      </c>
      <c r="O61" s="13">
        <f t="shared" si="12"/>
        <v>-4.9376797990035408E-2</v>
      </c>
      <c r="P61" s="13">
        <f t="shared" si="12"/>
        <v>-2.0665391215153883E-2</v>
      </c>
      <c r="Q61" s="13">
        <f>(CORREL(P$12:P$26,$S$12:$S$26))</f>
        <v>-0.50777680036212769</v>
      </c>
      <c r="R61" s="13">
        <f>(CORREL(Q$12:Q$26,$S$12:$S$26))</f>
        <v>0.62326559594754838</v>
      </c>
      <c r="S61" s="13">
        <f>(CORREL(R$12:R$26,$S$12:$S$26))</f>
        <v>7.4705022744532001E-2</v>
      </c>
      <c r="T61" s="13">
        <f>(CORREL(S$12:S$26,$S$12:$S$26))</f>
        <v>0.99999999999999989</v>
      </c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4"/>
      <c r="AR61" s="4" t="s">
        <v>43</v>
      </c>
      <c r="AT61" s="3"/>
      <c r="AU61" s="13"/>
      <c r="AV61" s="3"/>
      <c r="AW61" s="3"/>
      <c r="AX61" s="13"/>
      <c r="AY61" s="3"/>
      <c r="AZ61" s="3"/>
      <c r="BA61" s="3"/>
    </row>
    <row r="62" spans="2:53">
      <c r="B62" s="4" t="s">
        <v>44</v>
      </c>
      <c r="C62" s="12">
        <f>(CORREL(B$12:B$26,$T$12:$T$26))</f>
        <v>0.5060873892658152</v>
      </c>
      <c r="D62" s="13">
        <f t="shared" ref="D62:P62" si="13">(CORREL(C$12:C$26,$T$12:$T$26))</f>
        <v>0.21084664791958244</v>
      </c>
      <c r="E62" s="13">
        <f t="shared" si="13"/>
        <v>-0.38810762103459512</v>
      </c>
      <c r="F62" s="13">
        <f t="shared" si="13"/>
        <v>-0.43236321156471413</v>
      </c>
      <c r="G62" s="13">
        <f t="shared" si="13"/>
        <v>-0.43889205526010527</v>
      </c>
      <c r="H62" s="13">
        <f t="shared" si="13"/>
        <v>0.40615582499138447</v>
      </c>
      <c r="I62" s="13">
        <f t="shared" si="13"/>
        <v>0.10455544080216878</v>
      </c>
      <c r="J62" s="13">
        <f t="shared" si="13"/>
        <v>0.66322866942745551</v>
      </c>
      <c r="K62" s="13">
        <f t="shared" si="13"/>
        <v>0.46424506006367289</v>
      </c>
      <c r="L62" s="13">
        <f t="shared" si="13"/>
        <v>-0.30989243844825953</v>
      </c>
      <c r="M62" s="13">
        <f t="shared" si="13"/>
        <v>-0.43604782632758499</v>
      </c>
      <c r="N62" s="13">
        <f t="shared" si="13"/>
        <v>-0.17815549966241007</v>
      </c>
      <c r="O62" s="13">
        <f t="shared" si="13"/>
        <v>-0.1356422362152486</v>
      </c>
      <c r="P62" s="13">
        <f t="shared" si="13"/>
        <v>-6.0234654964246848E-2</v>
      </c>
      <c r="Q62" s="13">
        <f>(CORREL(P$12:P$26,$T$12:$T$26))</f>
        <v>-0.47793394975685288</v>
      </c>
      <c r="R62" s="13">
        <f>(CORREL(Q$12:Q$26,$T$12:$T$26))</f>
        <v>0.68055588467674033</v>
      </c>
      <c r="S62" s="13">
        <f>(CORREL(R$12:R$26,$T$12:$T$26))</f>
        <v>0.18665137548233374</v>
      </c>
      <c r="T62" s="13">
        <f>(CORREL(S$12:S$26,$T$12:$T$26))</f>
        <v>0.84503987671097325</v>
      </c>
      <c r="U62" s="13">
        <f>(CORREL(T$12:T$26,$T$12:$T$26))</f>
        <v>1</v>
      </c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4"/>
      <c r="AR62" s="4" t="s">
        <v>44</v>
      </c>
      <c r="AT62" s="3"/>
      <c r="AU62" s="13"/>
      <c r="AV62" s="3"/>
      <c r="AW62" s="3"/>
      <c r="AX62" s="13"/>
      <c r="AY62" s="3"/>
      <c r="AZ62" s="3"/>
      <c r="BA62" s="3"/>
    </row>
    <row r="63" spans="2:53">
      <c r="B63" s="4" t="s">
        <v>45</v>
      </c>
      <c r="C63" s="12">
        <f>(CORREL(B$12:B$26,$U$12:$U$26))</f>
        <v>0.4080147211652892</v>
      </c>
      <c r="D63" s="13">
        <f t="shared" ref="D63:P63" si="14">(CORREL(C$12:C$26,$U$12:$U$26))</f>
        <v>-0.12539224585236364</v>
      </c>
      <c r="E63" s="13">
        <f t="shared" si="14"/>
        <v>-0.31327160193539028</v>
      </c>
      <c r="F63" s="13">
        <f t="shared" si="14"/>
        <v>-0.16757684013441301</v>
      </c>
      <c r="G63" s="13">
        <f t="shared" si="14"/>
        <v>-0.54569543858515479</v>
      </c>
      <c r="H63" s="13">
        <f t="shared" si="14"/>
        <v>4.8409548953333201E-2</v>
      </c>
      <c r="I63" s="6">
        <f t="shared" si="14"/>
        <v>0.81973026724471121</v>
      </c>
      <c r="J63" s="13">
        <f t="shared" si="14"/>
        <v>0.26947007429167785</v>
      </c>
      <c r="K63" s="13">
        <f t="shared" si="14"/>
        <v>0.365247018256113</v>
      </c>
      <c r="L63" s="13">
        <f t="shared" si="14"/>
        <v>-0.25866565443507827</v>
      </c>
      <c r="M63" s="13">
        <f t="shared" si="14"/>
        <v>-0.16132197228143486</v>
      </c>
      <c r="N63" s="13">
        <f t="shared" si="14"/>
        <v>-0.20868856843712227</v>
      </c>
      <c r="O63" s="13">
        <f t="shared" si="14"/>
        <v>-2.9863287985554935E-2</v>
      </c>
      <c r="P63" s="13">
        <f t="shared" si="14"/>
        <v>0.28026869304590168</v>
      </c>
      <c r="Q63" s="13">
        <f t="shared" ref="Q63:V63" si="15">(CORREL(P$12:P$26,$U$12:$U$26))</f>
        <v>-0.35221120721618099</v>
      </c>
      <c r="R63" s="13">
        <f t="shared" si="15"/>
        <v>0.64020663419486645</v>
      </c>
      <c r="S63" s="13">
        <f t="shared" si="15"/>
        <v>-0.12927588411773649</v>
      </c>
      <c r="T63" s="13">
        <f t="shared" si="15"/>
        <v>0.64531803913800689</v>
      </c>
      <c r="U63" s="13">
        <f t="shared" si="15"/>
        <v>0.46063319123475688</v>
      </c>
      <c r="V63" s="13">
        <f t="shared" si="15"/>
        <v>1</v>
      </c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4"/>
      <c r="AR63" s="4" t="s">
        <v>45</v>
      </c>
      <c r="AT63" s="3"/>
      <c r="AU63" s="13"/>
      <c r="AV63" s="3"/>
      <c r="AW63" s="3"/>
      <c r="AX63" s="13"/>
      <c r="AY63" s="3"/>
      <c r="AZ63" s="3"/>
      <c r="BA63" s="3"/>
    </row>
    <row r="64" spans="2:53">
      <c r="B64" s="4" t="s">
        <v>46</v>
      </c>
      <c r="C64" s="12">
        <f>(CORREL(B$12:B$26,$V$12:$V$26))</f>
        <v>-0.19443653970275362</v>
      </c>
      <c r="D64" s="13">
        <f t="shared" ref="D64:W64" si="16">(CORREL(C$12:C$26,$V$12:$V$26))</f>
        <v>0.3342015543314274</v>
      </c>
      <c r="E64" s="13">
        <f t="shared" si="16"/>
        <v>-9.4701138999045031E-2</v>
      </c>
      <c r="F64" s="13">
        <f t="shared" si="16"/>
        <v>-0.20345412517773392</v>
      </c>
      <c r="G64" s="13">
        <f t="shared" si="16"/>
        <v>-0.22386780956207972</v>
      </c>
      <c r="H64" s="13">
        <f t="shared" si="16"/>
        <v>0.29564670553175126</v>
      </c>
      <c r="I64" s="13">
        <f t="shared" si="16"/>
        <v>9.6441024062046479E-2</v>
      </c>
      <c r="J64" s="13">
        <f t="shared" si="16"/>
        <v>-6.0349880003603258E-2</v>
      </c>
      <c r="K64" s="13">
        <f t="shared" si="16"/>
        <v>0.32476233031325641</v>
      </c>
      <c r="L64" s="13">
        <f t="shared" si="16"/>
        <v>-0.24628068344290693</v>
      </c>
      <c r="M64" s="13">
        <f t="shared" si="16"/>
        <v>-0.20474626249121078</v>
      </c>
      <c r="N64" s="13">
        <f t="shared" si="16"/>
        <v>0.24038055229657623</v>
      </c>
      <c r="O64" s="13">
        <f t="shared" si="16"/>
        <v>-0.41704227165266072</v>
      </c>
      <c r="P64" s="13">
        <f t="shared" si="16"/>
        <v>0.43024288130074068</v>
      </c>
      <c r="Q64" s="13">
        <f t="shared" si="16"/>
        <v>-1.4984510490208549E-2</v>
      </c>
      <c r="R64" s="13">
        <f t="shared" si="16"/>
        <v>0.14525384200062094</v>
      </c>
      <c r="S64" s="13">
        <f t="shared" si="16"/>
        <v>0.13365922427668439</v>
      </c>
      <c r="T64" s="13">
        <f t="shared" si="16"/>
        <v>-0.15651909866570829</v>
      </c>
      <c r="U64" s="13">
        <f t="shared" si="16"/>
        <v>-6.4359939574186731E-2</v>
      </c>
      <c r="V64" s="13">
        <f t="shared" si="16"/>
        <v>7.7887717708182407E-3</v>
      </c>
      <c r="W64" s="13">
        <f t="shared" si="16"/>
        <v>1</v>
      </c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4"/>
      <c r="AR64" s="4" t="s">
        <v>46</v>
      </c>
      <c r="AT64" s="3"/>
      <c r="AU64" s="13"/>
      <c r="AV64" s="3"/>
      <c r="AW64" s="3"/>
      <c r="AX64" s="13"/>
      <c r="AY64" s="3"/>
      <c r="AZ64" s="3"/>
      <c r="BA64" s="3"/>
    </row>
    <row r="65" spans="2:53">
      <c r="B65" s="4" t="s">
        <v>47</v>
      </c>
      <c r="C65" s="12">
        <f>(CORREL(B$12:B$26,$W$12:$W$26))</f>
        <v>-0.6765059763571698</v>
      </c>
      <c r="D65" s="13">
        <f t="shared" ref="D65:X65" si="17">(CORREL(C$12:C$26,$W$12:$W$26))</f>
        <v>-0.78763148102962277</v>
      </c>
      <c r="E65" s="6">
        <f t="shared" si="17"/>
        <v>0.82600430576952655</v>
      </c>
      <c r="F65" s="13">
        <f t="shared" si="17"/>
        <v>0.42196347274786633</v>
      </c>
      <c r="G65" s="13">
        <f t="shared" si="17"/>
        <v>-0.44826545174442095</v>
      </c>
      <c r="H65" s="13">
        <f t="shared" si="17"/>
        <v>-0.8844917079291077</v>
      </c>
      <c r="I65" s="13">
        <f t="shared" si="17"/>
        <v>-0.47900781951346783</v>
      </c>
      <c r="J65" s="13">
        <f t="shared" si="17"/>
        <v>0.30151134457776368</v>
      </c>
      <c r="K65" s="13">
        <f t="shared" si="17"/>
        <v>0.52251411618779164</v>
      </c>
      <c r="L65" s="13">
        <f t="shared" si="17"/>
        <v>0.45749571099781389</v>
      </c>
      <c r="M65" s="13">
        <f t="shared" si="17"/>
        <v>0.57735026918962584</v>
      </c>
      <c r="N65" s="6">
        <f t="shared" si="17"/>
        <v>0.85496122510881378</v>
      </c>
      <c r="O65" s="13">
        <f t="shared" si="17"/>
        <v>0.48507125007266594</v>
      </c>
      <c r="P65" s="13">
        <f t="shared" si="17"/>
        <v>-0.83454463360250752</v>
      </c>
      <c r="Q65" s="6">
        <f t="shared" si="17"/>
        <v>0.84733580504704487</v>
      </c>
      <c r="R65" s="6">
        <f t="shared" si="17"/>
        <v>0.84458058810567005</v>
      </c>
      <c r="S65" s="13">
        <f t="shared" si="17"/>
        <v>-0.85738872826083035</v>
      </c>
      <c r="T65" s="13">
        <f t="shared" si="17"/>
        <v>0.17974852796821766</v>
      </c>
      <c r="U65" s="13">
        <f t="shared" si="17"/>
        <v>0.77644535127241565</v>
      </c>
      <c r="V65" s="13">
        <f t="shared" si="17"/>
        <v>0.67068183693466144</v>
      </c>
      <c r="W65" s="13">
        <f t="shared" si="17"/>
        <v>0.47227890511256809</v>
      </c>
      <c r="X65" s="13">
        <f t="shared" si="17"/>
        <v>1</v>
      </c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4"/>
      <c r="AR65" s="4" t="s">
        <v>47</v>
      </c>
      <c r="AT65" s="3"/>
      <c r="AU65" s="13"/>
      <c r="AV65" s="3"/>
      <c r="AW65" s="3"/>
      <c r="AX65" s="13"/>
      <c r="AY65" s="3"/>
      <c r="AZ65" s="3"/>
      <c r="BA65" s="3"/>
    </row>
    <row r="66" spans="2:53">
      <c r="B66" s="4" t="s">
        <v>48</v>
      </c>
      <c r="C66" s="12">
        <f>(CORREL(B$12:B$26,$X$12:$X$26))</f>
        <v>0.73102360908153485</v>
      </c>
      <c r="D66" s="13">
        <f t="shared" ref="D66:Y66" si="18">(CORREL(C$12:C$26,$X$12:$X$26))</f>
        <v>0.22111755487496534</v>
      </c>
      <c r="E66" s="13">
        <f t="shared" si="18"/>
        <v>-0.5066760141488893</v>
      </c>
      <c r="F66" s="13">
        <f t="shared" si="18"/>
        <v>-0.54040546693311675</v>
      </c>
      <c r="G66" s="13">
        <f t="shared" si="18"/>
        <v>-0.53605748619779003</v>
      </c>
      <c r="H66" s="13">
        <f t="shared" si="18"/>
        <v>0.4367577741648585</v>
      </c>
      <c r="I66" s="13">
        <f t="shared" si="18"/>
        <v>7.2681335003358424E-2</v>
      </c>
      <c r="J66" s="13">
        <f t="shared" si="18"/>
        <v>0.21180583095603892</v>
      </c>
      <c r="K66" s="13">
        <f t="shared" si="18"/>
        <v>6.3900864150672906E-2</v>
      </c>
      <c r="L66" s="13">
        <f t="shared" si="18"/>
        <v>-0.53108286524596904</v>
      </c>
      <c r="M66" s="13">
        <f t="shared" si="18"/>
        <v>-0.48744538111375979</v>
      </c>
      <c r="N66" s="13">
        <f t="shared" si="18"/>
        <v>-0.16225257377662147</v>
      </c>
      <c r="O66" s="13">
        <f t="shared" si="18"/>
        <v>-0.26919386152664554</v>
      </c>
      <c r="P66" s="13">
        <f t="shared" si="18"/>
        <v>-1.3330515940987437E-2</v>
      </c>
      <c r="Q66" s="13">
        <f t="shared" si="18"/>
        <v>-0.43396807458403325</v>
      </c>
      <c r="R66" s="13">
        <f t="shared" si="18"/>
        <v>0.67242347444438422</v>
      </c>
      <c r="S66" s="13">
        <f t="shared" si="18"/>
        <v>0.26542283638570868</v>
      </c>
      <c r="T66" s="13">
        <f t="shared" si="18"/>
        <v>0.77466973390598548</v>
      </c>
      <c r="U66" s="6">
        <f t="shared" si="18"/>
        <v>0.81351475270207363</v>
      </c>
      <c r="V66" s="13">
        <f t="shared" si="18"/>
        <v>0.39168635112644629</v>
      </c>
      <c r="W66" s="13">
        <f t="shared" si="18"/>
        <v>-0.25800749653748284</v>
      </c>
      <c r="X66" s="13">
        <f t="shared" si="18"/>
        <v>0.29138575870717931</v>
      </c>
      <c r="Y66" s="13">
        <f t="shared" si="18"/>
        <v>0.99999999999999989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4"/>
      <c r="AR66" s="4" t="s">
        <v>48</v>
      </c>
      <c r="AT66" s="3"/>
      <c r="AU66" s="13"/>
      <c r="AV66" s="3"/>
      <c r="AW66" s="3"/>
      <c r="AX66" s="13"/>
      <c r="AY66" s="3"/>
      <c r="AZ66" s="3"/>
      <c r="BA66" s="3"/>
    </row>
    <row r="67" spans="2:53">
      <c r="B67" s="4" t="s">
        <v>49</v>
      </c>
      <c r="C67" s="5">
        <f>(CORREL(B$12:B$26,$Y$12:$Y$26))</f>
        <v>0.84209668063579468</v>
      </c>
      <c r="D67" s="13">
        <f t="shared" ref="D67:W67" si="19">(CORREL(C$12:C$26,$Y$12:$Y$26))</f>
        <v>0.28738690777328085</v>
      </c>
      <c r="E67" s="13">
        <f t="shared" si="19"/>
        <v>-0.69880103869749288</v>
      </c>
      <c r="F67" s="13">
        <f t="shared" si="19"/>
        <v>-0.42414470995172154</v>
      </c>
      <c r="G67" s="13">
        <f t="shared" si="19"/>
        <v>-0.4254272602195644</v>
      </c>
      <c r="H67" s="13">
        <f t="shared" si="19"/>
        <v>0.38557686189644536</v>
      </c>
      <c r="I67" s="13">
        <f t="shared" si="19"/>
        <v>-6.800749062290222E-2</v>
      </c>
      <c r="J67" s="13">
        <f t="shared" si="19"/>
        <v>0.13365919079856928</v>
      </c>
      <c r="K67" s="13">
        <f t="shared" si="19"/>
        <v>-9.4785046536499939E-2</v>
      </c>
      <c r="L67" s="13">
        <f t="shared" si="19"/>
        <v>-0.5106688646922638</v>
      </c>
      <c r="M67" s="13">
        <f t="shared" si="19"/>
        <v>-0.36693938476656995</v>
      </c>
      <c r="N67" s="13">
        <f t="shared" si="19"/>
        <v>-0.51635285496670058</v>
      </c>
      <c r="O67" s="13">
        <f t="shared" si="19"/>
        <v>-0.29798270615798073</v>
      </c>
      <c r="P67" s="13">
        <f t="shared" si="19"/>
        <v>-0.17977150486588367</v>
      </c>
      <c r="Q67" s="13">
        <f t="shared" si="19"/>
        <v>-0.69412676039747034</v>
      </c>
      <c r="R67" s="13">
        <f t="shared" si="19"/>
        <v>0.392870850150419</v>
      </c>
      <c r="S67" s="13">
        <f t="shared" si="19"/>
        <v>0.40393627348360589</v>
      </c>
      <c r="T67" s="13">
        <f t="shared" si="19"/>
        <v>0.37101891469089804</v>
      </c>
      <c r="U67" s="13">
        <f t="shared" si="19"/>
        <v>0.49771164801452134</v>
      </c>
      <c r="V67" s="13">
        <f t="shared" si="19"/>
        <v>0.14294589664785348</v>
      </c>
      <c r="W67" s="13">
        <f t="shared" si="19"/>
        <v>-0.46634465811659842</v>
      </c>
      <c r="X67" s="13">
        <f>(CORREL(W$12:W$26,$Y$12:$Y$26))</f>
        <v>-0.12309149097933271</v>
      </c>
      <c r="Y67" s="13">
        <f>(CORREL(X$12:X$26,$Y$12:$Y$26))</f>
        <v>0.81493443912726937</v>
      </c>
      <c r="Z67" s="13">
        <f>(CORREL(Y$12:Y$26,$Y$12:$Y$26))</f>
        <v>1.0000000000000002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4"/>
      <c r="AR67" s="4" t="s">
        <v>49</v>
      </c>
      <c r="AT67" s="3"/>
      <c r="AU67" s="13"/>
      <c r="AV67" s="3"/>
      <c r="AW67" s="3"/>
      <c r="AX67" s="13"/>
      <c r="AY67" s="3"/>
      <c r="AZ67" s="3"/>
      <c r="BA67" s="3"/>
    </row>
    <row r="68" spans="2:53">
      <c r="B68" s="4" t="s">
        <v>50</v>
      </c>
      <c r="C68" s="12">
        <f>(CORREL(B$12:B$26,$Z$12:$Z$26))</f>
        <v>-0.3156961951631978</v>
      </c>
      <c r="D68" s="13">
        <f t="shared" ref="D68:W68" si="20">(CORREL(C$12:C$26,$Z$12:$Z$26))</f>
        <v>-0.43202297895030028</v>
      </c>
      <c r="E68" s="13">
        <f t="shared" si="20"/>
        <v>0.32242229557937069</v>
      </c>
      <c r="F68" s="13">
        <f t="shared" si="20"/>
        <v>0.47903226919984088</v>
      </c>
      <c r="G68" s="13">
        <f t="shared" si="20"/>
        <v>0.42661944953799824</v>
      </c>
      <c r="H68" s="13">
        <f t="shared" si="20"/>
        <v>-0.37643547904267122</v>
      </c>
      <c r="I68" s="13">
        <f t="shared" si="20"/>
        <v>-3.5866938141403014E-3</v>
      </c>
      <c r="J68" s="6">
        <f t="shared" si="20"/>
        <v>0.83547602764418716</v>
      </c>
      <c r="K68" s="13">
        <f t="shared" si="20"/>
        <v>0.51946554135789813</v>
      </c>
      <c r="L68" s="13">
        <f t="shared" si="20"/>
        <v>0.62576704630342406</v>
      </c>
      <c r="M68" s="13">
        <f t="shared" si="20"/>
        <v>0.40256701932665384</v>
      </c>
      <c r="N68" s="13">
        <f t="shared" si="20"/>
        <v>-0.32774412940903008</v>
      </c>
      <c r="O68" s="13">
        <f t="shared" si="20"/>
        <v>0.64338406483667221</v>
      </c>
      <c r="P68" s="13">
        <f t="shared" si="20"/>
        <v>-0.22186055048255474</v>
      </c>
      <c r="Q68" s="13">
        <f t="shared" si="20"/>
        <v>-0.13561130731713195</v>
      </c>
      <c r="R68" s="13">
        <f t="shared" si="20"/>
        <v>-9.371696409317154E-2</v>
      </c>
      <c r="S68" s="13">
        <f t="shared" si="20"/>
        <v>-0.3516104541609763</v>
      </c>
      <c r="T68" s="13">
        <f t="shared" si="20"/>
        <v>0.23083255054773374</v>
      </c>
      <c r="U68" s="13">
        <f t="shared" si="20"/>
        <v>0.31799438217114606</v>
      </c>
      <c r="V68" s="13">
        <f t="shared" si="20"/>
        <v>0.13711177168616193</v>
      </c>
      <c r="W68" s="13">
        <f t="shared" si="20"/>
        <v>-0.23341135351338321</v>
      </c>
      <c r="X68" s="13">
        <f>(CORREL(W$12:W$26,$Z$12:$Z$26))</f>
        <v>0.28979993624402106</v>
      </c>
      <c r="Y68" s="13">
        <f>(CORREL(X$12:X$26,$Z$12:$Z$26))</f>
        <v>-0.10878824388767233</v>
      </c>
      <c r="Z68" s="13">
        <f>(CORREL(Y$12:Y$26,$Z$12:$Z$26))</f>
        <v>-3.9111506359740721E-2</v>
      </c>
      <c r="AA68" s="13">
        <f>(CORREL(Z$12:Z$26,$Z$12:$Z$26))</f>
        <v>1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4"/>
      <c r="AR68" s="4" t="s">
        <v>50</v>
      </c>
      <c r="AT68" s="3"/>
      <c r="AU68" s="13"/>
      <c r="AV68" s="3"/>
      <c r="AW68" s="3"/>
      <c r="AX68" s="13"/>
      <c r="AY68" s="3"/>
      <c r="AZ68" s="3"/>
      <c r="BA68" s="3"/>
    </row>
    <row r="69" spans="2:53">
      <c r="B69" s="4" t="s">
        <v>51</v>
      </c>
      <c r="C69" s="12">
        <f>(CORREL(B$12:B$26,$AA$12:$AA$26))</f>
        <v>0.62541902942960692</v>
      </c>
      <c r="D69" s="13">
        <f t="shared" ref="D69:W69" si="21">(CORREL(C$12:C$26,$AA$12:$AA$26))</f>
        <v>0.13422803054118698</v>
      </c>
      <c r="E69" s="13">
        <f t="shared" si="21"/>
        <v>-0.43374273776813138</v>
      </c>
      <c r="F69" s="13">
        <f t="shared" si="21"/>
        <v>-0.44564563776101546</v>
      </c>
      <c r="G69" s="13">
        <f t="shared" si="21"/>
        <v>-0.51249427986066454</v>
      </c>
      <c r="H69" s="13">
        <f t="shared" si="21"/>
        <v>0.364044547226611</v>
      </c>
      <c r="I69" s="13">
        <f t="shared" si="21"/>
        <v>0.16255984036889176</v>
      </c>
      <c r="J69" s="13">
        <f t="shared" si="21"/>
        <v>0.44431579388518383</v>
      </c>
      <c r="K69" s="13">
        <f t="shared" si="21"/>
        <v>0.29978240905662423</v>
      </c>
      <c r="L69" s="13">
        <f t="shared" si="21"/>
        <v>-0.38537349043916647</v>
      </c>
      <c r="M69" s="13">
        <f t="shared" si="21"/>
        <v>-0.42700531767827865</v>
      </c>
      <c r="N69" s="13">
        <f t="shared" si="21"/>
        <v>-0.22739499196295287</v>
      </c>
      <c r="O69" s="13">
        <f t="shared" si="21"/>
        <v>-0.11074334555207634</v>
      </c>
      <c r="P69" s="13">
        <f t="shared" si="21"/>
        <v>-7.1826321525883599E-2</v>
      </c>
      <c r="Q69" s="13">
        <f t="shared" si="21"/>
        <v>-0.47795258034668753</v>
      </c>
      <c r="R69" s="13">
        <f t="shared" si="21"/>
        <v>0.72930465989727811</v>
      </c>
      <c r="S69" s="13">
        <f t="shared" si="21"/>
        <v>0.16360355810472196</v>
      </c>
      <c r="T69" s="22">
        <f t="shared" si="21"/>
        <v>0.94226732572081506</v>
      </c>
      <c r="U69" s="6">
        <f t="shared" si="21"/>
        <v>0.8865024167708222</v>
      </c>
      <c r="V69" s="13">
        <f t="shared" si="21"/>
        <v>0.57648385061667962</v>
      </c>
      <c r="W69" s="13">
        <f t="shared" si="21"/>
        <v>-0.11039748560413812</v>
      </c>
      <c r="X69" s="13">
        <f>(CORREL(W$12:W$26,$AA$12:$AA$26))</f>
        <v>0.44652997876020389</v>
      </c>
      <c r="Y69" s="6">
        <f>(CORREL(X$12:X$26,$AA$12:$AA$26))</f>
        <v>0.83825122718744238</v>
      </c>
      <c r="Z69" s="13">
        <f>(CORREL(Y$12:Y$26,$AA$12:$AA$26))</f>
        <v>0.46944161924872269</v>
      </c>
      <c r="AA69" s="13">
        <f>(CORREL(Z$12:Z$26,$AA$12:$AA$26))</f>
        <v>0.1239968007394832</v>
      </c>
      <c r="AB69" s="13">
        <f>(CORREL(AA$12:AA$26,$AA$12:$AA$26))</f>
        <v>1</v>
      </c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4"/>
      <c r="AR69" s="4" t="s">
        <v>51</v>
      </c>
      <c r="AT69" s="3"/>
      <c r="AU69" s="13"/>
      <c r="AV69" s="3"/>
      <c r="AW69" s="3"/>
      <c r="AX69" s="13"/>
      <c r="AY69" s="3"/>
      <c r="AZ69" s="3"/>
      <c r="BA69" s="3"/>
    </row>
    <row r="70" spans="2:53">
      <c r="B70" s="4" t="s">
        <v>52</v>
      </c>
      <c r="C70" s="12">
        <f>(CORREL(B$12:B$26,$AB$12:$AB$26))</f>
        <v>0.13579974185175428</v>
      </c>
      <c r="D70" s="13">
        <f t="shared" ref="D70:W70" si="22">(CORREL(C$12:C$26,$AB$12:$AB$26))</f>
        <v>-0.34763934540829622</v>
      </c>
      <c r="E70" s="13">
        <f t="shared" si="22"/>
        <v>-1.8814624062189079E-2</v>
      </c>
      <c r="F70" s="13">
        <f t="shared" si="22"/>
        <v>0.11858891223458563</v>
      </c>
      <c r="G70" s="13">
        <f t="shared" si="22"/>
        <v>5.0886152630257565E-2</v>
      </c>
      <c r="H70" s="13">
        <f t="shared" si="22"/>
        <v>-8.7521324763995073E-2</v>
      </c>
      <c r="I70" s="13">
        <f t="shared" si="22"/>
        <v>5.6769916187793666E-2</v>
      </c>
      <c r="J70" s="13">
        <f t="shared" si="22"/>
        <v>0.70362256516049893</v>
      </c>
      <c r="K70" s="13">
        <f t="shared" si="22"/>
        <v>0.60754100516369758</v>
      </c>
      <c r="L70" s="13">
        <f t="shared" si="22"/>
        <v>0.18289294092499098</v>
      </c>
      <c r="M70" s="13">
        <f t="shared" si="22"/>
        <v>0.13959192345858351</v>
      </c>
      <c r="N70" s="13">
        <f t="shared" si="22"/>
        <v>-0.27339399957499011</v>
      </c>
      <c r="O70" s="13">
        <f t="shared" si="22"/>
        <v>0.44804329866603626</v>
      </c>
      <c r="P70" s="13">
        <f t="shared" si="22"/>
        <v>-0.11337520428847452</v>
      </c>
      <c r="Q70" s="13">
        <f t="shared" si="22"/>
        <v>-0.3477001506941324</v>
      </c>
      <c r="R70" s="13">
        <f t="shared" si="22"/>
        <v>0.44739252988357298</v>
      </c>
      <c r="S70" s="13">
        <f t="shared" si="22"/>
        <v>-0.22813560672701638</v>
      </c>
      <c r="T70" s="13">
        <f t="shared" si="22"/>
        <v>0.6096965381899323</v>
      </c>
      <c r="U70" s="13">
        <f t="shared" si="22"/>
        <v>0.67129165207758423</v>
      </c>
      <c r="V70" s="13">
        <f t="shared" si="22"/>
        <v>0.45849852349700537</v>
      </c>
      <c r="W70" s="13">
        <f t="shared" si="22"/>
        <v>-0.10754321421095049</v>
      </c>
      <c r="X70" s="13">
        <f t="shared" ref="X70:AC70" si="23">(CORREL(W$12:W$26,$AB$12:$AB$26))</f>
        <v>0.6373257550581457</v>
      </c>
      <c r="Y70" s="13">
        <f t="shared" si="23"/>
        <v>0.4479262391070119</v>
      </c>
      <c r="Z70" s="13">
        <f t="shared" si="23"/>
        <v>0.29358837669043319</v>
      </c>
      <c r="AA70" s="13">
        <f t="shared" si="23"/>
        <v>0.63908927965616857</v>
      </c>
      <c r="AB70" s="13">
        <f t="shared" si="23"/>
        <v>0.66152604114303537</v>
      </c>
      <c r="AC70" s="13">
        <f t="shared" si="23"/>
        <v>1</v>
      </c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4"/>
      <c r="AR70" s="4" t="s">
        <v>52</v>
      </c>
      <c r="AT70" s="3"/>
      <c r="AU70" s="13"/>
      <c r="AV70" s="3"/>
      <c r="AW70" s="3"/>
      <c r="AX70" s="13"/>
      <c r="AY70" s="3"/>
      <c r="AZ70" s="3"/>
      <c r="BA70" s="3"/>
    </row>
    <row r="71" spans="2:53">
      <c r="B71" s="4" t="s">
        <v>53</v>
      </c>
      <c r="C71" s="12">
        <f>(CORREL(B$12:B$26,$AC$12:$AC$26))</f>
        <v>0.45287292675395296</v>
      </c>
      <c r="D71" s="13">
        <f t="shared" ref="D71:W71" si="24">(CORREL(C$12:C$26,$AC$12:$AC$26))</f>
        <v>0.12692817137499529</v>
      </c>
      <c r="E71" s="13">
        <f t="shared" si="24"/>
        <v>-0.44777567769038579</v>
      </c>
      <c r="F71" s="13">
        <f t="shared" si="24"/>
        <v>-0.3599559326539154</v>
      </c>
      <c r="G71" s="13">
        <f t="shared" si="24"/>
        <v>-0.48300474920284669</v>
      </c>
      <c r="H71" s="13">
        <f t="shared" si="24"/>
        <v>0.36607181656180254</v>
      </c>
      <c r="I71" s="13">
        <f t="shared" si="24"/>
        <v>0.41965891507856234</v>
      </c>
      <c r="J71" s="13">
        <f t="shared" si="24"/>
        <v>0.67132729301079053</v>
      </c>
      <c r="K71" s="13">
        <f t="shared" si="24"/>
        <v>0.73785665502824482</v>
      </c>
      <c r="L71" s="13">
        <f t="shared" si="24"/>
        <v>-0.35258218374894551</v>
      </c>
      <c r="M71" s="13">
        <f t="shared" si="24"/>
        <v>-0.34765367074990122</v>
      </c>
      <c r="N71" s="13">
        <f t="shared" si="24"/>
        <v>-0.26886879703644756</v>
      </c>
      <c r="O71" s="13">
        <f t="shared" si="24"/>
        <v>-0.14560588483210768</v>
      </c>
      <c r="P71" s="13">
        <f t="shared" si="24"/>
        <v>0.40931002532152155</v>
      </c>
      <c r="Q71" s="13">
        <f t="shared" si="24"/>
        <v>-0.59035235978232892</v>
      </c>
      <c r="R71" s="13">
        <f t="shared" si="24"/>
        <v>0.56574703317764108</v>
      </c>
      <c r="S71" s="13">
        <f t="shared" si="24"/>
        <v>0.24602738193678719</v>
      </c>
      <c r="T71" s="13">
        <f t="shared" si="24"/>
        <v>0.72315949489033471</v>
      </c>
      <c r="U71" s="13">
        <f t="shared" si="24"/>
        <v>0.78701105537503147</v>
      </c>
      <c r="V71" s="13">
        <f t="shared" si="24"/>
        <v>0.66794750401334269</v>
      </c>
      <c r="W71" s="13">
        <f t="shared" si="24"/>
        <v>0.12507070400939949</v>
      </c>
      <c r="X71" s="13">
        <f t="shared" ref="X71:AD71" si="25">(CORREL(W$12:W$26,$AC$12:$AC$26))</f>
        <v>0.56436932988037225</v>
      </c>
      <c r="Y71" s="13">
        <f t="shared" si="25"/>
        <v>0.63213049715073122</v>
      </c>
      <c r="Z71" s="13">
        <f t="shared" si="25"/>
        <v>0.37595020664804141</v>
      </c>
      <c r="AA71" s="13">
        <f t="shared" si="25"/>
        <v>0.32792324030594566</v>
      </c>
      <c r="AB71" s="13">
        <f t="shared" si="25"/>
        <v>0.74584707664570338</v>
      </c>
      <c r="AC71" s="13">
        <f t="shared" si="25"/>
        <v>0.76073214459393512</v>
      </c>
      <c r="AD71" s="13">
        <f t="shared" si="25"/>
        <v>0.99999999999999989</v>
      </c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4"/>
      <c r="AR71" s="4" t="s">
        <v>53</v>
      </c>
      <c r="AT71" s="3"/>
      <c r="AU71" s="13"/>
      <c r="AV71" s="3"/>
      <c r="AW71" s="3"/>
      <c r="AX71" s="13"/>
      <c r="AY71" s="3"/>
      <c r="AZ71" s="3"/>
      <c r="BA71" s="3"/>
    </row>
    <row r="72" spans="2:53">
      <c r="B72" s="4" t="s">
        <v>54</v>
      </c>
      <c r="C72" s="12">
        <f>(CORREL(B$12:B$26,$AD$12:$AD$26))</f>
        <v>0.39485829445447562</v>
      </c>
      <c r="D72" s="13">
        <f t="shared" ref="D72:W72" si="26">(CORREL(C$12:C$26,$AD$12:$AD$26))</f>
        <v>7.9299211385990817E-2</v>
      </c>
      <c r="E72" s="13">
        <f t="shared" si="26"/>
        <v>-0.37348831676135458</v>
      </c>
      <c r="F72" s="13">
        <f t="shared" si="26"/>
        <v>-0.32328166979886286</v>
      </c>
      <c r="G72" s="13">
        <f t="shared" si="26"/>
        <v>-0.44557753660657273</v>
      </c>
      <c r="H72" s="13">
        <f t="shared" si="26"/>
        <v>0.3351385172930611</v>
      </c>
      <c r="I72" s="13">
        <f t="shared" si="26"/>
        <v>0.32760382444657205</v>
      </c>
      <c r="J72" s="13">
        <f t="shared" si="26"/>
        <v>0.64272729817855412</v>
      </c>
      <c r="K72" s="13">
        <f t="shared" si="26"/>
        <v>0.72224991510314207</v>
      </c>
      <c r="L72" s="13">
        <f t="shared" si="26"/>
        <v>-0.31433529299980917</v>
      </c>
      <c r="M72" s="13">
        <f t="shared" si="26"/>
        <v>-0.30995800065125234</v>
      </c>
      <c r="N72" s="13">
        <f t="shared" si="26"/>
        <v>-0.2422004709997318</v>
      </c>
      <c r="O72" s="13">
        <f t="shared" si="26"/>
        <v>-8.4283550380546038E-2</v>
      </c>
      <c r="P72" s="13">
        <f t="shared" si="26"/>
        <v>0.33695272292794964</v>
      </c>
      <c r="Q72" s="13">
        <f t="shared" si="26"/>
        <v>-0.54398362484036322</v>
      </c>
      <c r="R72" s="13">
        <f t="shared" si="26"/>
        <v>0.63629759695215748</v>
      </c>
      <c r="S72" s="13">
        <f t="shared" si="26"/>
        <v>0.16655921041670932</v>
      </c>
      <c r="T72" s="13">
        <f t="shared" si="26"/>
        <v>0.72267514399611343</v>
      </c>
      <c r="U72" s="13">
        <f t="shared" si="26"/>
        <v>0.78741894881635932</v>
      </c>
      <c r="V72" s="13">
        <f t="shared" si="26"/>
        <v>0.64403172031122846</v>
      </c>
      <c r="W72" s="13">
        <f t="shared" si="26"/>
        <v>0.14640527590344388</v>
      </c>
      <c r="X72" s="13">
        <f t="shared" ref="X72:AE72" si="27">(CORREL(W$12:W$26,$AD$12:$AD$26))</f>
        <v>0.57382464007348488</v>
      </c>
      <c r="Y72" s="13">
        <f t="shared" si="27"/>
        <v>0.64309415936850767</v>
      </c>
      <c r="Z72" s="13">
        <f t="shared" si="27"/>
        <v>0.38775189766836082</v>
      </c>
      <c r="AA72" s="13">
        <f t="shared" si="27"/>
        <v>0.32753451640473791</v>
      </c>
      <c r="AB72" s="13">
        <f t="shared" si="27"/>
        <v>0.77304775765686062</v>
      </c>
      <c r="AC72" s="6">
        <f t="shared" si="27"/>
        <v>0.82154909016805422</v>
      </c>
      <c r="AD72" s="22">
        <f t="shared" si="27"/>
        <v>0.98020589114607648</v>
      </c>
      <c r="AE72" s="13">
        <f t="shared" si="27"/>
        <v>1</v>
      </c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4"/>
      <c r="AR72" s="4" t="s">
        <v>54</v>
      </c>
      <c r="AT72" s="3"/>
      <c r="AU72" s="3"/>
      <c r="AV72" s="3"/>
      <c r="AW72" s="3"/>
      <c r="AX72" s="3"/>
      <c r="AY72" s="3"/>
      <c r="AZ72" s="3"/>
      <c r="BA72" s="3"/>
    </row>
    <row r="73" spans="2:53">
      <c r="B73" s="4" t="s">
        <v>55</v>
      </c>
      <c r="C73" s="12">
        <f>(CORREL(B$12:B$26,$AE$12:$AE$26))</f>
        <v>0.30223250682986896</v>
      </c>
      <c r="D73" s="13">
        <f t="shared" ref="D73:W73" si="28">(CORREL(C$12:C$26,$AE$12:$AE$26))</f>
        <v>-5.9360761086292964E-2</v>
      </c>
      <c r="E73" s="13">
        <f t="shared" si="28"/>
        <v>-0.24478261688393188</v>
      </c>
      <c r="F73" s="13">
        <f t="shared" si="28"/>
        <v>-0.19019645543240207</v>
      </c>
      <c r="G73" s="13">
        <f t="shared" si="28"/>
        <v>-0.27348633869875322</v>
      </c>
      <c r="H73" s="13">
        <f t="shared" si="28"/>
        <v>0.2116034525882462</v>
      </c>
      <c r="I73" s="13">
        <f t="shared" si="28"/>
        <v>0.19801569463692539</v>
      </c>
      <c r="J73" s="13">
        <f t="shared" si="28"/>
        <v>0.7005315397877746</v>
      </c>
      <c r="K73" s="13">
        <f t="shared" si="28"/>
        <v>0.7222431748149869</v>
      </c>
      <c r="L73" s="13">
        <f t="shared" si="28"/>
        <v>-0.14947505242871595</v>
      </c>
      <c r="M73" s="13">
        <f t="shared" si="28"/>
        <v>-0.17357142701141084</v>
      </c>
      <c r="N73" s="13">
        <f t="shared" si="28"/>
        <v>-0.21342130869517517</v>
      </c>
      <c r="O73" s="13">
        <f t="shared" si="28"/>
        <v>9.0442721598844436E-2</v>
      </c>
      <c r="P73" s="13">
        <f t="shared" si="28"/>
        <v>0.2037955672088306</v>
      </c>
      <c r="Q73" s="13">
        <f t="shared" si="28"/>
        <v>-0.47294754433789854</v>
      </c>
      <c r="R73" s="13">
        <f t="shared" si="28"/>
        <v>0.57940045108331684</v>
      </c>
      <c r="S73" s="13">
        <f t="shared" si="28"/>
        <v>4.9625721863374661E-2</v>
      </c>
      <c r="T73" s="13">
        <f t="shared" si="28"/>
        <v>0.68541179913500772</v>
      </c>
      <c r="U73" s="13">
        <f t="shared" si="28"/>
        <v>0.79032264090833149</v>
      </c>
      <c r="V73" s="13">
        <f t="shared" si="28"/>
        <v>0.55657039024423782</v>
      </c>
      <c r="W73" s="13">
        <f t="shared" si="28"/>
        <v>4.8160877984336506E-2</v>
      </c>
      <c r="X73" s="13">
        <f t="shared" ref="X73:AF73" si="29">(CORREL(W$12:W$26,$AE$12:$AE$26))</f>
        <v>0.70252692420529828</v>
      </c>
      <c r="Y73" s="13">
        <f t="shared" si="29"/>
        <v>0.61407711942632714</v>
      </c>
      <c r="Z73" s="13">
        <f t="shared" si="29"/>
        <v>0.40271725782551909</v>
      </c>
      <c r="AA73" s="13">
        <f t="shared" si="29"/>
        <v>0.45353365521010564</v>
      </c>
      <c r="AB73" s="13">
        <f t="shared" si="29"/>
        <v>0.7476163409936798</v>
      </c>
      <c r="AC73" s="22">
        <f t="shared" si="29"/>
        <v>0.91482657119309085</v>
      </c>
      <c r="AD73" s="22">
        <f t="shared" si="29"/>
        <v>0.9428891770966753</v>
      </c>
      <c r="AE73" s="22">
        <f t="shared" si="29"/>
        <v>0.97288929990744211</v>
      </c>
      <c r="AF73" s="13">
        <f t="shared" si="29"/>
        <v>0.99999999999999978</v>
      </c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4"/>
      <c r="AR73" s="4" t="s">
        <v>55</v>
      </c>
      <c r="AT73" s="3"/>
      <c r="AU73" s="3"/>
      <c r="AV73" s="3"/>
      <c r="AW73" s="3"/>
      <c r="AX73" s="3"/>
      <c r="AY73" s="3"/>
      <c r="AZ73" s="3"/>
      <c r="BA73" s="3"/>
    </row>
    <row r="74" spans="2:53">
      <c r="B74" s="4" t="s">
        <v>56</v>
      </c>
      <c r="C74" s="12">
        <f>(CORREL(B$12:B$26,$AF$12:$AF$26))</f>
        <v>0.23611113122252286</v>
      </c>
      <c r="D74" s="13">
        <f t="shared" ref="D74:W74" si="30">(CORREL(C$12:C$26,$AF$12:$AF$26))</f>
        <v>-0.15170020525780076</v>
      </c>
      <c r="E74" s="13">
        <f t="shared" si="30"/>
        <v>-0.19903337612473393</v>
      </c>
      <c r="F74" s="13">
        <f t="shared" si="30"/>
        <v>-6.8560207504703444E-2</v>
      </c>
      <c r="G74" s="13">
        <f t="shared" si="30"/>
        <v>-0.22266187004197366</v>
      </c>
      <c r="H74" s="13">
        <f t="shared" si="30"/>
        <v>0.10052723506679163</v>
      </c>
      <c r="I74" s="13">
        <f t="shared" si="30"/>
        <v>0.31366121047551387</v>
      </c>
      <c r="J74" s="13">
        <f t="shared" si="30"/>
        <v>0.69881670434841203</v>
      </c>
      <c r="K74" s="13">
        <f t="shared" si="30"/>
        <v>0.72899490442759474</v>
      </c>
      <c r="L74" s="13">
        <f t="shared" si="30"/>
        <v>-4.4917710815337658E-2</v>
      </c>
      <c r="M74" s="13">
        <f t="shared" si="30"/>
        <v>-5.617110443412985E-2</v>
      </c>
      <c r="N74" s="13">
        <f t="shared" si="30"/>
        <v>-0.30207956985112361</v>
      </c>
      <c r="O74" s="13">
        <f t="shared" si="30"/>
        <v>0.18026973098927204</v>
      </c>
      <c r="P74" s="13">
        <f t="shared" si="30"/>
        <v>0.17956728056830681</v>
      </c>
      <c r="Q74" s="13">
        <f t="shared" si="30"/>
        <v>-0.47332348415443626</v>
      </c>
      <c r="R74" s="13">
        <f t="shared" si="30"/>
        <v>0.58184184588943089</v>
      </c>
      <c r="S74" s="13">
        <f t="shared" si="30"/>
        <v>-9.378754421860154E-2</v>
      </c>
      <c r="T74" s="13">
        <f t="shared" si="30"/>
        <v>0.65329627463113193</v>
      </c>
      <c r="U74" s="13">
        <f t="shared" si="30"/>
        <v>0.71791702782409439</v>
      </c>
      <c r="V74" s="13">
        <f t="shared" si="30"/>
        <v>0.63774124909458207</v>
      </c>
      <c r="W74" s="13">
        <f t="shared" si="30"/>
        <v>5.0768549283472401E-2</v>
      </c>
      <c r="X74" s="13">
        <f t="shared" ref="X74:AF74" si="31">(CORREL(W$12:W$26,$AF$12:$AF$26))</f>
        <v>0.56370609743380118</v>
      </c>
      <c r="Y74" s="13">
        <f t="shared" si="31"/>
        <v>0.51328844531877138</v>
      </c>
      <c r="Z74" s="13">
        <f t="shared" si="31"/>
        <v>0.31046324286101801</v>
      </c>
      <c r="AA74" s="13">
        <f t="shared" si="31"/>
        <v>0.52925215807697357</v>
      </c>
      <c r="AB74" s="13">
        <f t="shared" si="31"/>
        <v>0.66646949348052942</v>
      </c>
      <c r="AC74" s="22">
        <f t="shared" si="31"/>
        <v>0.91021434933309309</v>
      </c>
      <c r="AD74" s="6">
        <f t="shared" si="31"/>
        <v>0.89271886333390982</v>
      </c>
      <c r="AE74" s="22">
        <f t="shared" si="31"/>
        <v>0.93654615967044641</v>
      </c>
      <c r="AF74" s="22">
        <f t="shared" si="31"/>
        <v>0.95487801817261697</v>
      </c>
      <c r="AG74" s="13">
        <f>(CORREL(AA$10:AA$24,$AA$10:$AA$24))</f>
        <v>1</v>
      </c>
      <c r="AH74" s="13"/>
      <c r="AI74" s="13"/>
      <c r="AJ74" s="13"/>
      <c r="AK74" s="13"/>
      <c r="AL74" s="13"/>
      <c r="AM74" s="13"/>
      <c r="AN74" s="13"/>
      <c r="AO74" s="13"/>
      <c r="AP74" s="13"/>
      <c r="AQ74" s="14"/>
      <c r="AR74" s="4" t="s">
        <v>56</v>
      </c>
      <c r="AT74" s="3"/>
      <c r="AU74" s="3"/>
      <c r="AV74" s="3"/>
      <c r="AW74" s="3"/>
      <c r="AX74" s="3"/>
      <c r="AY74" s="3"/>
      <c r="AZ74" s="3"/>
      <c r="BA74" s="3"/>
    </row>
    <row r="75" spans="2:53">
      <c r="B75" s="4" t="s">
        <v>57</v>
      </c>
      <c r="C75" s="12">
        <f>(CORREL(B$12:B$26,$AG$12:$AG$26))</f>
        <v>0.20487024950189398</v>
      </c>
      <c r="D75" s="13">
        <f t="shared" ref="D75:AH75" si="32">(CORREL(C$12:C$26,$AG$12:$AG$26))</f>
        <v>-0.18912850640144882</v>
      </c>
      <c r="E75" s="13">
        <f t="shared" si="32"/>
        <v>-8.7884936628442781E-2</v>
      </c>
      <c r="F75" s="13">
        <f t="shared" si="32"/>
        <v>-6.7256086138471033E-2</v>
      </c>
      <c r="G75" s="13">
        <f t="shared" si="32"/>
        <v>-0.12448304341734327</v>
      </c>
      <c r="H75" s="13">
        <f t="shared" si="32"/>
        <v>8.1364498710615962E-2</v>
      </c>
      <c r="I75" s="13">
        <f t="shared" si="32"/>
        <v>5.4235831472239732E-2</v>
      </c>
      <c r="J75" s="13">
        <f t="shared" si="32"/>
        <v>0.70421103465450141</v>
      </c>
      <c r="K75" s="13">
        <f t="shared" si="32"/>
        <v>0.64525697054566555</v>
      </c>
      <c r="L75" s="13">
        <f t="shared" si="32"/>
        <v>2.4421888248182911E-2</v>
      </c>
      <c r="M75" s="13">
        <f t="shared" si="32"/>
        <v>-6.1882394339233995E-2</v>
      </c>
      <c r="N75" s="13">
        <f t="shared" si="32"/>
        <v>-0.18326159207730022</v>
      </c>
      <c r="O75" s="13">
        <f t="shared" si="32"/>
        <v>0.28219563334972259</v>
      </c>
      <c r="P75" s="13">
        <f t="shared" si="32"/>
        <v>-4.0193649129770742E-3</v>
      </c>
      <c r="Q75" s="13">
        <f t="shared" si="32"/>
        <v>-0.35938919293977512</v>
      </c>
      <c r="R75" s="13">
        <f t="shared" si="32"/>
        <v>0.51285626485465219</v>
      </c>
      <c r="S75" s="13">
        <f t="shared" si="32"/>
        <v>-0.10572284952951701</v>
      </c>
      <c r="T75" s="13">
        <f t="shared" si="32"/>
        <v>0.72325679735137849</v>
      </c>
      <c r="U75" s="13">
        <f t="shared" si="32"/>
        <v>0.75715469829205806</v>
      </c>
      <c r="V75" s="13">
        <f t="shared" si="32"/>
        <v>0.472028396081694</v>
      </c>
      <c r="W75" s="13">
        <f t="shared" si="32"/>
        <v>8.5198332943842003E-3</v>
      </c>
      <c r="X75" s="13">
        <f t="shared" si="32"/>
        <v>0.5490298393081694</v>
      </c>
      <c r="Y75" s="13">
        <f t="shared" si="32"/>
        <v>0.52780480618512338</v>
      </c>
      <c r="Z75" s="13">
        <f t="shared" si="32"/>
        <v>0.22632200898276802</v>
      </c>
      <c r="AA75" s="13">
        <f t="shared" si="32"/>
        <v>0.5319252620282291</v>
      </c>
      <c r="AB75" s="13">
        <f t="shared" si="32"/>
        <v>0.77745325003599375</v>
      </c>
      <c r="AC75" s="22">
        <f t="shared" si="32"/>
        <v>0.95858409709344805</v>
      </c>
      <c r="AD75" s="6">
        <f t="shared" si="32"/>
        <v>0.81591960130603192</v>
      </c>
      <c r="AE75" s="6">
        <f t="shared" si="32"/>
        <v>0.87544227643768391</v>
      </c>
      <c r="AF75" s="22">
        <f t="shared" si="32"/>
        <v>0.93796324780668217</v>
      </c>
      <c r="AG75" s="6">
        <f t="shared" si="32"/>
        <v>0.89701325840722501</v>
      </c>
      <c r="AH75" s="13">
        <f t="shared" si="32"/>
        <v>0.99999999999999978</v>
      </c>
      <c r="AI75" s="13"/>
      <c r="AJ75" s="13"/>
      <c r="AK75" s="13"/>
      <c r="AL75" s="13"/>
      <c r="AM75" s="13"/>
      <c r="AN75" s="13"/>
      <c r="AO75" s="13"/>
      <c r="AP75" s="13"/>
      <c r="AQ75" s="14"/>
      <c r="AR75" s="4" t="s">
        <v>57</v>
      </c>
    </row>
    <row r="76" spans="2:53">
      <c r="B76" s="4" t="s">
        <v>58</v>
      </c>
      <c r="C76" s="23">
        <f>(CORREL(B$12:B$26,$AH$12:$AH$26))</f>
        <v>0.39484225679367058</v>
      </c>
      <c r="D76" s="24">
        <f t="shared" ref="D76:AI76" si="33">(CORREL(C$12:C$26,$AH$12:$AH$26))</f>
        <v>0.68287832420515615</v>
      </c>
      <c r="E76" s="24">
        <f t="shared" si="33"/>
        <v>-0.57288951755301365</v>
      </c>
      <c r="F76" s="24">
        <f t="shared" si="33"/>
        <v>-0.63158808383505682</v>
      </c>
      <c r="G76" s="24">
        <f t="shared" si="33"/>
        <v>-0.40415820055748203</v>
      </c>
      <c r="H76" s="24">
        <f t="shared" si="33"/>
        <v>0.74816076455233327</v>
      </c>
      <c r="I76" s="24">
        <f t="shared" si="33"/>
        <v>2.687357958344334E-2</v>
      </c>
      <c r="J76" s="24">
        <f t="shared" si="33"/>
        <v>0.46291410281475542</v>
      </c>
      <c r="K76" s="24">
        <f t="shared" si="33"/>
        <v>0.49111246082994464</v>
      </c>
      <c r="L76" s="24">
        <f t="shared" si="33"/>
        <v>-0.54544253305261492</v>
      </c>
      <c r="M76" s="24">
        <f t="shared" si="33"/>
        <v>-0.61199186420032414</v>
      </c>
      <c r="N76" s="24">
        <f t="shared" si="33"/>
        <v>-0.15728253072863835</v>
      </c>
      <c r="O76" s="24">
        <f t="shared" si="33"/>
        <v>-0.5231457118427818</v>
      </c>
      <c r="P76" s="24">
        <f t="shared" si="33"/>
        <v>0.38161925647191819</v>
      </c>
      <c r="Q76" s="24">
        <f t="shared" si="33"/>
        <v>-0.52795642830776912</v>
      </c>
      <c r="R76" s="24">
        <f t="shared" si="33"/>
        <v>8.0100296416499836E-2</v>
      </c>
      <c r="S76" s="24">
        <f t="shared" si="33"/>
        <v>0.73000629309860021</v>
      </c>
      <c r="T76" s="24">
        <f t="shared" si="33"/>
        <v>0.16922912071521398</v>
      </c>
      <c r="U76" s="24">
        <f t="shared" si="33"/>
        <v>0.49635268244998104</v>
      </c>
      <c r="V76" s="24">
        <f t="shared" si="33"/>
        <v>-5.8454721657154873E-2</v>
      </c>
      <c r="W76" s="24">
        <f t="shared" si="33"/>
        <v>0.14105198218986914</v>
      </c>
      <c r="X76" s="24">
        <f t="shared" si="33"/>
        <v>-0.61232693152068474</v>
      </c>
      <c r="Y76" s="24">
        <f t="shared" si="33"/>
        <v>0.42652297777728726</v>
      </c>
      <c r="Z76" s="24">
        <f t="shared" si="33"/>
        <v>0.44484334305990841</v>
      </c>
      <c r="AA76" s="24">
        <f t="shared" si="33"/>
        <v>2.4642176369892788E-2</v>
      </c>
      <c r="AB76" s="24">
        <f t="shared" si="33"/>
        <v>0.25764533353162883</v>
      </c>
      <c r="AC76" s="24">
        <f t="shared" si="33"/>
        <v>0.18884456866180133</v>
      </c>
      <c r="AD76" s="24">
        <f t="shared" si="33"/>
        <v>0.51995795735507255</v>
      </c>
      <c r="AE76" s="24">
        <f t="shared" si="33"/>
        <v>0.47785381247338066</v>
      </c>
      <c r="AF76" s="24">
        <f t="shared" si="33"/>
        <v>0.42770014786736299</v>
      </c>
      <c r="AG76" s="24">
        <f t="shared" si="33"/>
        <v>0.35274403806231985</v>
      </c>
      <c r="AH76" s="24">
        <f t="shared" si="33"/>
        <v>0.24159464497697353</v>
      </c>
      <c r="AI76" s="24">
        <f t="shared" si="33"/>
        <v>1</v>
      </c>
      <c r="AJ76" s="13"/>
      <c r="AK76" s="13"/>
      <c r="AL76" s="13"/>
      <c r="AM76" s="13"/>
      <c r="AN76" s="13"/>
      <c r="AO76" s="13"/>
      <c r="AP76" s="13"/>
      <c r="AQ76" s="14"/>
      <c r="AR76" s="4" t="s">
        <v>58</v>
      </c>
    </row>
    <row r="77" spans="2:53">
      <c r="B77" s="4" t="s">
        <v>59</v>
      </c>
      <c r="C77" s="12">
        <f>(CORREL(B$12:B$26,$AI$12:$AI$26))</f>
        <v>0.10327913920732525</v>
      </c>
      <c r="D77" s="13">
        <f t="shared" ref="D77:AJ77" si="34">(CORREL(C$12:C$26,$AI$12:$AI$26))</f>
        <v>-0.25856225182902548</v>
      </c>
      <c r="E77" s="13">
        <f t="shared" si="34"/>
        <v>5.0099340601337692E-3</v>
      </c>
      <c r="F77" s="13">
        <f t="shared" si="34"/>
        <v>2.0655616127818136E-2</v>
      </c>
      <c r="G77" s="13">
        <f t="shared" si="34"/>
        <v>-1.6602289383128944E-2</v>
      </c>
      <c r="H77" s="13">
        <f t="shared" si="34"/>
        <v>3.3219183050576624E-3</v>
      </c>
      <c r="I77" s="13">
        <f t="shared" si="34"/>
        <v>5.9713538050523872E-3</v>
      </c>
      <c r="J77" s="13">
        <f t="shared" si="34"/>
        <v>0.70023807798199478</v>
      </c>
      <c r="K77" s="13">
        <f t="shared" si="34"/>
        <v>0.63527873325005546</v>
      </c>
      <c r="L77" s="13">
        <f t="shared" si="34"/>
        <v>0.11199107128782688</v>
      </c>
      <c r="M77" s="13">
        <f t="shared" si="34"/>
        <v>3.6770709421144424E-2</v>
      </c>
      <c r="N77" s="13">
        <f t="shared" si="34"/>
        <v>-0.13418475068143923</v>
      </c>
      <c r="O77" s="13">
        <f t="shared" si="34"/>
        <v>0.37718017830443168</v>
      </c>
      <c r="P77" s="13">
        <f t="shared" si="34"/>
        <v>-7.8359124310639738E-2</v>
      </c>
      <c r="Q77" s="13">
        <f t="shared" si="34"/>
        <v>-0.25985750870129137</v>
      </c>
      <c r="R77" s="13">
        <f t="shared" si="34"/>
        <v>0.5087558073620182</v>
      </c>
      <c r="S77" s="13">
        <f t="shared" si="34"/>
        <v>-0.17061319097680622</v>
      </c>
      <c r="T77" s="13">
        <f t="shared" si="34"/>
        <v>0.6227331972159571</v>
      </c>
      <c r="U77" s="13">
        <f t="shared" si="34"/>
        <v>0.71258699466199638</v>
      </c>
      <c r="V77" s="13">
        <f t="shared" si="34"/>
        <v>0.44496509243273225</v>
      </c>
      <c r="W77" s="13">
        <f t="shared" si="34"/>
        <v>-5.1539382492550127E-2</v>
      </c>
      <c r="X77" s="13">
        <f t="shared" si="34"/>
        <v>0.66195616155909509</v>
      </c>
      <c r="Y77" s="13">
        <f t="shared" si="34"/>
        <v>0.4761204071982964</v>
      </c>
      <c r="Z77" s="13">
        <f t="shared" si="34"/>
        <v>0.19684613770852283</v>
      </c>
      <c r="AA77" s="13">
        <f t="shared" si="34"/>
        <v>0.56735227737726845</v>
      </c>
      <c r="AB77" s="13">
        <f t="shared" si="34"/>
        <v>0.71090498552722758</v>
      </c>
      <c r="AC77" s="22">
        <f t="shared" si="34"/>
        <v>0.9732033497948247</v>
      </c>
      <c r="AD77" s="13">
        <f t="shared" si="34"/>
        <v>0.77274325830561763</v>
      </c>
      <c r="AE77" s="6">
        <f t="shared" si="34"/>
        <v>0.840013589809536</v>
      </c>
      <c r="AF77" s="22">
        <f t="shared" si="34"/>
        <v>0.91958445360136698</v>
      </c>
      <c r="AG77" s="6">
        <f t="shared" si="34"/>
        <v>0.89516210063929103</v>
      </c>
      <c r="AH77" s="22">
        <f t="shared" si="34"/>
        <v>0.96924133830352177</v>
      </c>
      <c r="AI77" s="24">
        <f t="shared" si="34"/>
        <v>0.24112349729102223</v>
      </c>
      <c r="AJ77" s="13">
        <f t="shared" si="34"/>
        <v>0.99999999999999989</v>
      </c>
      <c r="AK77" s="13"/>
      <c r="AL77" s="13"/>
      <c r="AM77" s="13"/>
      <c r="AN77" s="13"/>
      <c r="AO77" s="13"/>
      <c r="AP77" s="13"/>
      <c r="AQ77" s="14"/>
      <c r="AR77" s="4" t="s">
        <v>59</v>
      </c>
    </row>
    <row r="78" spans="2:53">
      <c r="B78" s="4" t="s">
        <v>60</v>
      </c>
      <c r="C78" s="12">
        <f>(CORREL(B$12:B$26,$AJ$12:$AJ$26))</f>
        <v>0.10487435263835607</v>
      </c>
      <c r="D78" s="13">
        <f t="shared" ref="D78:AK78" si="35">(CORREL(C$12:C$26,$AJ$12:$AJ$26))</f>
        <v>-0.35771558008102333</v>
      </c>
      <c r="E78" s="13">
        <f t="shared" si="35"/>
        <v>3.5518736890260208E-2</v>
      </c>
      <c r="F78" s="13">
        <f t="shared" si="35"/>
        <v>9.3737718277894122E-2</v>
      </c>
      <c r="G78" s="13">
        <f t="shared" si="35"/>
        <v>2.3662637985354118E-2</v>
      </c>
      <c r="H78" s="13">
        <f t="shared" si="35"/>
        <v>-7.7093770057352115E-2</v>
      </c>
      <c r="I78" s="13">
        <f t="shared" si="35"/>
        <v>3.5492523859819554E-2</v>
      </c>
      <c r="J78" s="13">
        <f t="shared" si="35"/>
        <v>0.63210538328574672</v>
      </c>
      <c r="K78" s="13">
        <f t="shared" si="35"/>
        <v>0.55194002386582941</v>
      </c>
      <c r="L78" s="13">
        <f t="shared" si="35"/>
        <v>0.155019750894731</v>
      </c>
      <c r="M78" s="13">
        <f t="shared" si="35"/>
        <v>0.11526243760157577</v>
      </c>
      <c r="N78" s="13">
        <f t="shared" si="35"/>
        <v>-0.20235747620101305</v>
      </c>
      <c r="O78" s="13">
        <f t="shared" si="35"/>
        <v>0.45535134938014948</v>
      </c>
      <c r="P78" s="13">
        <f t="shared" si="35"/>
        <v>-6.6986238095464584E-2</v>
      </c>
      <c r="Q78" s="13">
        <f t="shared" si="35"/>
        <v>-0.27469039809098156</v>
      </c>
      <c r="R78" s="13">
        <f t="shared" si="35"/>
        <v>0.4535937527640122</v>
      </c>
      <c r="S78" s="13">
        <f t="shared" si="35"/>
        <v>-0.25478022031977721</v>
      </c>
      <c r="T78" s="13">
        <f t="shared" si="35"/>
        <v>0.59932671053868103</v>
      </c>
      <c r="U78" s="13">
        <f t="shared" si="35"/>
        <v>0.62283542744909404</v>
      </c>
      <c r="V78" s="13">
        <f t="shared" si="35"/>
        <v>0.44610884837577469</v>
      </c>
      <c r="W78" s="13">
        <f t="shared" si="35"/>
        <v>-0.11425538426860363</v>
      </c>
      <c r="X78" s="13">
        <f t="shared" si="35"/>
        <v>0.53954042096893784</v>
      </c>
      <c r="Y78" s="13">
        <f t="shared" si="35"/>
        <v>0.46166178430636817</v>
      </c>
      <c r="Z78" s="13">
        <f t="shared" si="35"/>
        <v>0.25919429119495668</v>
      </c>
      <c r="AA78" s="13">
        <f t="shared" si="35"/>
        <v>0.58155821208229241</v>
      </c>
      <c r="AB78" s="13">
        <f t="shared" si="35"/>
        <v>0.6526402015094086</v>
      </c>
      <c r="AC78" s="22">
        <f t="shared" si="35"/>
        <v>0.97956411457644854</v>
      </c>
      <c r="AD78" s="13">
        <f t="shared" si="35"/>
        <v>0.73037439809413884</v>
      </c>
      <c r="AE78" s="6">
        <f t="shared" si="35"/>
        <v>0.81173940954372226</v>
      </c>
      <c r="AF78" s="6">
        <f t="shared" si="35"/>
        <v>0.89858660055610617</v>
      </c>
      <c r="AG78" s="22">
        <f t="shared" si="35"/>
        <v>0.90279346604592181</v>
      </c>
      <c r="AH78" s="22">
        <f t="shared" si="35"/>
        <v>0.95304552939935672</v>
      </c>
      <c r="AI78" s="24">
        <f t="shared" si="35"/>
        <v>0.15728159897407459</v>
      </c>
      <c r="AJ78" s="22">
        <f t="shared" si="35"/>
        <v>0.96541663634650554</v>
      </c>
      <c r="AK78" s="13">
        <f t="shared" si="35"/>
        <v>1</v>
      </c>
      <c r="AL78" s="13"/>
      <c r="AM78" s="13"/>
      <c r="AN78" s="13"/>
      <c r="AO78" s="13"/>
      <c r="AP78" s="13"/>
      <c r="AQ78" s="14"/>
      <c r="AR78" s="4" t="s">
        <v>60</v>
      </c>
    </row>
    <row r="79" spans="2:53">
      <c r="B79" s="4" t="s">
        <v>61</v>
      </c>
      <c r="C79" s="12">
        <f>(CORREL(B$12:B$26,$AK$12:$AK$26))</f>
        <v>-0.14319840306946546</v>
      </c>
      <c r="D79" s="13">
        <f t="shared" ref="D79:AL79" si="36">(CORREL(C$12:C$26,$AK$12:$AK$26))</f>
        <v>-0.39102342895124215</v>
      </c>
      <c r="E79" s="13">
        <f t="shared" si="36"/>
        <v>0.20086521912711622</v>
      </c>
      <c r="F79" s="13">
        <f t="shared" si="36"/>
        <v>0.23675642488157464</v>
      </c>
      <c r="G79" s="13">
        <f t="shared" si="36"/>
        <v>0.24757356331755342</v>
      </c>
      <c r="H79" s="13">
        <f t="shared" si="36"/>
        <v>-0.1794919864666116</v>
      </c>
      <c r="I79" s="13">
        <f t="shared" si="36"/>
        <v>1.2243506007366399E-2</v>
      </c>
      <c r="J79" s="13">
        <f t="shared" si="36"/>
        <v>0.6512447199615129</v>
      </c>
      <c r="K79" s="13">
        <f t="shared" si="36"/>
        <v>0.4733625249628296</v>
      </c>
      <c r="L79" s="13">
        <f t="shared" si="36"/>
        <v>0.3657207072143816</v>
      </c>
      <c r="M79" s="13">
        <f t="shared" si="36"/>
        <v>0.26512253175254002</v>
      </c>
      <c r="N79" s="13">
        <f t="shared" si="36"/>
        <v>-3.8382858166816081E-2</v>
      </c>
      <c r="O79" s="13">
        <f t="shared" si="36"/>
        <v>0.57278233098300202</v>
      </c>
      <c r="P79" s="13">
        <f t="shared" si="36"/>
        <v>-0.23434744806685071</v>
      </c>
      <c r="Q79" s="13">
        <f t="shared" si="36"/>
        <v>-9.5512579797106686E-2</v>
      </c>
      <c r="R79" s="13">
        <f t="shared" si="36"/>
        <v>0.25259613506047063</v>
      </c>
      <c r="S79" s="13">
        <f t="shared" si="36"/>
        <v>-0.41023626759698512</v>
      </c>
      <c r="T79" s="13">
        <f t="shared" si="36"/>
        <v>0.29098203798238598</v>
      </c>
      <c r="U79" s="13">
        <f t="shared" si="36"/>
        <v>0.47281385791352604</v>
      </c>
      <c r="V79" s="13">
        <f t="shared" si="36"/>
        <v>0.2698141832427548</v>
      </c>
      <c r="W79" s="13">
        <f t="shared" si="36"/>
        <v>-4.8089957879704617E-2</v>
      </c>
      <c r="X79" s="13">
        <f t="shared" si="36"/>
        <v>0.77641057841415173</v>
      </c>
      <c r="Y79" s="13">
        <f t="shared" si="36"/>
        <v>0.15524634970000356</v>
      </c>
      <c r="Z79" s="13">
        <f t="shared" si="36"/>
        <v>2.3363461576667487E-2</v>
      </c>
      <c r="AA79" s="13">
        <f t="shared" si="36"/>
        <v>0.72189491201546696</v>
      </c>
      <c r="AB79" s="13">
        <f t="shared" si="36"/>
        <v>0.33205830840812572</v>
      </c>
      <c r="AC79" s="6">
        <f t="shared" si="36"/>
        <v>0.82953015162906663</v>
      </c>
      <c r="AD79" s="13">
        <f t="shared" si="36"/>
        <v>0.47653652277504838</v>
      </c>
      <c r="AE79" s="13">
        <f t="shared" si="36"/>
        <v>0.53149643279102265</v>
      </c>
      <c r="AF79" s="13">
        <f t="shared" si="36"/>
        <v>0.66954160607634494</v>
      </c>
      <c r="AG79" s="13">
        <f t="shared" si="36"/>
        <v>0.72249535734671044</v>
      </c>
      <c r="AH79" s="13">
        <f t="shared" si="36"/>
        <v>0.73527851741978201</v>
      </c>
      <c r="AI79" s="24">
        <f t="shared" si="36"/>
        <v>0.11024695865782605</v>
      </c>
      <c r="AJ79" s="13">
        <f t="shared" si="36"/>
        <v>0.79857485002693884</v>
      </c>
      <c r="AK79" s="6">
        <f t="shared" si="36"/>
        <v>0.81330102897356893</v>
      </c>
      <c r="AL79" s="13">
        <f t="shared" si="36"/>
        <v>0.99999999999999989</v>
      </c>
      <c r="AM79" s="13"/>
      <c r="AN79" s="13"/>
      <c r="AO79" s="13"/>
      <c r="AP79" s="13"/>
      <c r="AQ79" s="14"/>
      <c r="AR79" s="4" t="s">
        <v>61</v>
      </c>
    </row>
    <row r="80" spans="2:53">
      <c r="B80" s="4" t="s">
        <v>62</v>
      </c>
      <c r="C80" s="12">
        <f>(CORREL(B$12:B$26,$AL$12:$AL$26))</f>
        <v>9.042612343787336E-2</v>
      </c>
      <c r="D80" s="13">
        <f t="shared" ref="D80:AM80" si="37">(CORREL(C$12:C$26,$AL$12:$AL$26))</f>
        <v>-0.33162236857447985</v>
      </c>
      <c r="E80" s="13">
        <f t="shared" si="37"/>
        <v>9.6968758359421373E-3</v>
      </c>
      <c r="F80" s="13">
        <f t="shared" si="37"/>
        <v>0.1174363750305262</v>
      </c>
      <c r="G80" s="13">
        <f t="shared" si="37"/>
        <v>0.11074099270503061</v>
      </c>
      <c r="H80" s="13">
        <f t="shared" si="37"/>
        <v>-6.8192595614032653E-2</v>
      </c>
      <c r="I80" s="13">
        <f t="shared" si="37"/>
        <v>5.6512178188461139E-2</v>
      </c>
      <c r="J80" s="13">
        <f t="shared" si="37"/>
        <v>0.6704951118663971</v>
      </c>
      <c r="K80" s="13">
        <f t="shared" si="37"/>
        <v>0.50911114389395185</v>
      </c>
      <c r="L80" s="13">
        <f t="shared" si="37"/>
        <v>0.18523587051513907</v>
      </c>
      <c r="M80" s="13">
        <f t="shared" si="37"/>
        <v>0.14952477082698828</v>
      </c>
      <c r="N80" s="13">
        <f t="shared" si="37"/>
        <v>-0.26222095400227985</v>
      </c>
      <c r="O80" s="13">
        <f t="shared" si="37"/>
        <v>0.47153186342967152</v>
      </c>
      <c r="P80" s="13">
        <f t="shared" si="37"/>
        <v>-2.6818118229161886E-2</v>
      </c>
      <c r="Q80" s="13">
        <f t="shared" si="37"/>
        <v>-0.31597547331851067</v>
      </c>
      <c r="R80" s="13">
        <f t="shared" si="37"/>
        <v>0.24184882951050815</v>
      </c>
      <c r="S80" s="13">
        <f t="shared" si="37"/>
        <v>-0.21530691581804362</v>
      </c>
      <c r="T80" s="13">
        <f t="shared" si="37"/>
        <v>0.4721716010800624</v>
      </c>
      <c r="U80" s="13">
        <f t="shared" si="37"/>
        <v>0.54740305622442798</v>
      </c>
      <c r="V80" s="13">
        <f t="shared" si="37"/>
        <v>0.32212902349824174</v>
      </c>
      <c r="W80" s="13">
        <f t="shared" si="37"/>
        <v>-0.12193018501388106</v>
      </c>
      <c r="X80" s="13">
        <f t="shared" si="37"/>
        <v>0.28882374471255601</v>
      </c>
      <c r="Y80" s="13">
        <f t="shared" si="37"/>
        <v>0.39110842992243428</v>
      </c>
      <c r="Z80" s="13">
        <f t="shared" si="37"/>
        <v>0.27813622953776646</v>
      </c>
      <c r="AA80" s="13">
        <f t="shared" si="37"/>
        <v>0.65951264927638253</v>
      </c>
      <c r="AB80" s="13">
        <f t="shared" si="37"/>
        <v>0.48200898165661293</v>
      </c>
      <c r="AC80" s="22">
        <f t="shared" si="37"/>
        <v>0.9144743069008342</v>
      </c>
      <c r="AD80" s="13">
        <f t="shared" si="37"/>
        <v>0.67854923338644846</v>
      </c>
      <c r="AE80" s="13">
        <f t="shared" si="37"/>
        <v>0.73256826172823875</v>
      </c>
      <c r="AF80" s="6">
        <f t="shared" si="37"/>
        <v>0.83047570002673543</v>
      </c>
      <c r="AG80" s="6">
        <f t="shared" si="37"/>
        <v>0.84909722237328777</v>
      </c>
      <c r="AH80" s="6">
        <f t="shared" si="37"/>
        <v>0.84888633139030212</v>
      </c>
      <c r="AI80" s="24">
        <f t="shared" si="37"/>
        <v>0.27556641847409497</v>
      </c>
      <c r="AJ80" s="6">
        <f t="shared" si="37"/>
        <v>0.86091270719142599</v>
      </c>
      <c r="AK80" s="22">
        <f t="shared" si="37"/>
        <v>0.93145017243745609</v>
      </c>
      <c r="AL80" s="6">
        <f t="shared" si="37"/>
        <v>0.86080164384226887</v>
      </c>
      <c r="AM80" s="13">
        <f t="shared" si="37"/>
        <v>1.0000000000000002</v>
      </c>
      <c r="AN80" s="13"/>
      <c r="AO80" s="13"/>
      <c r="AP80" s="13"/>
      <c r="AQ80" s="14"/>
      <c r="AR80" s="4" t="s">
        <v>62</v>
      </c>
    </row>
    <row r="81" spans="2:44">
      <c r="B81" s="4" t="s">
        <v>63</v>
      </c>
      <c r="C81" s="12">
        <f>(CORREL(B$12:B$26,$AM$12:$AM$26))</f>
        <v>0.27676136981372096</v>
      </c>
      <c r="D81" s="13">
        <f t="shared" ref="D81:AH81" si="38">(CORREL(C$12:C$26,$AM$12:$AM$26))</f>
        <v>-0.37307549483598257</v>
      </c>
      <c r="E81" s="13">
        <f t="shared" si="38"/>
        <v>-4.0683787031755604E-2</v>
      </c>
      <c r="F81" s="13">
        <f t="shared" si="38"/>
        <v>3.9739648104513817E-2</v>
      </c>
      <c r="G81" s="13">
        <f t="shared" si="38"/>
        <v>-0.10542232956939628</v>
      </c>
      <c r="H81" s="13">
        <f t="shared" si="38"/>
        <v>-0.11284930369282198</v>
      </c>
      <c r="I81" s="13">
        <f t="shared" si="38"/>
        <v>0.21121802380253951</v>
      </c>
      <c r="J81" s="13">
        <f t="shared" si="38"/>
        <v>0.54904367528014797</v>
      </c>
      <c r="K81" s="13">
        <f t="shared" si="38"/>
        <v>0.39518215290797942</v>
      </c>
      <c r="L81" s="13">
        <f t="shared" si="38"/>
        <v>9.644976133728328E-2</v>
      </c>
      <c r="M81" s="13">
        <f t="shared" si="38"/>
        <v>6.5908405568616685E-2</v>
      </c>
      <c r="N81" s="13">
        <f t="shared" si="38"/>
        <v>-0.15484472984108169</v>
      </c>
      <c r="O81" s="13">
        <f t="shared" si="38"/>
        <v>0.41597493935045032</v>
      </c>
      <c r="P81" s="13">
        <f t="shared" si="38"/>
        <v>-0.25166984026144101</v>
      </c>
      <c r="Q81" s="13">
        <f t="shared" si="38"/>
        <v>-0.24091175930520164</v>
      </c>
      <c r="R81" s="13">
        <f t="shared" si="38"/>
        <v>0.62421441919061793</v>
      </c>
      <c r="S81" s="13">
        <f t="shared" si="38"/>
        <v>-0.32414376756254376</v>
      </c>
      <c r="T81" s="13">
        <f t="shared" si="38"/>
        <v>0.71375266711694541</v>
      </c>
      <c r="U81" s="13">
        <f t="shared" si="38"/>
        <v>0.73157314444398602</v>
      </c>
      <c r="V81" s="13">
        <f t="shared" si="38"/>
        <v>0.6492422492007307</v>
      </c>
      <c r="W81" s="13">
        <f t="shared" si="38"/>
        <v>-0.30369338249460931</v>
      </c>
      <c r="X81" s="6">
        <f t="shared" si="38"/>
        <v>0.8237447456655882</v>
      </c>
      <c r="Y81" s="13">
        <f t="shared" si="38"/>
        <v>0.57737758623795743</v>
      </c>
      <c r="Z81" s="13">
        <f t="shared" si="38"/>
        <v>0.31277373280723386</v>
      </c>
      <c r="AA81" s="13">
        <f t="shared" si="38"/>
        <v>0.48843373020101488</v>
      </c>
      <c r="AB81" s="13">
        <f t="shared" si="38"/>
        <v>0.75630949410080484</v>
      </c>
      <c r="AC81" s="6">
        <f t="shared" si="38"/>
        <v>0.883592310596792</v>
      </c>
      <c r="AD81" s="13">
        <f t="shared" si="38"/>
        <v>0.67859032003550868</v>
      </c>
      <c r="AE81" s="13">
        <f t="shared" si="38"/>
        <v>0.72205278503802595</v>
      </c>
      <c r="AF81" s="13">
        <f t="shared" si="38"/>
        <v>0.79985942727988346</v>
      </c>
      <c r="AG81" s="6">
        <f t="shared" si="38"/>
        <v>0.80702018559165001</v>
      </c>
      <c r="AH81" s="6">
        <f t="shared" si="38"/>
        <v>0.84513795830910743</v>
      </c>
      <c r="AI81" s="24">
        <f t="shared" ref="AI81:AN81" si="39">(CORREL(AH$12:AH$26,$AM$12:$AM$26))</f>
        <v>3.417323786620878E-2</v>
      </c>
      <c r="AJ81" s="6">
        <f t="shared" si="39"/>
        <v>0.87147663826980581</v>
      </c>
      <c r="AK81" s="6">
        <f t="shared" si="39"/>
        <v>0.85779251000977064</v>
      </c>
      <c r="AL81" s="13">
        <f t="shared" si="39"/>
        <v>0.73872193120634477</v>
      </c>
      <c r="AM81" s="13">
        <f t="shared" si="39"/>
        <v>0.73782420402494675</v>
      </c>
      <c r="AN81" s="13">
        <f t="shared" si="39"/>
        <v>0.99999999999999989</v>
      </c>
      <c r="AO81" s="13"/>
      <c r="AP81" s="13"/>
      <c r="AQ81" s="14"/>
      <c r="AR81" s="4" t="s">
        <v>63</v>
      </c>
    </row>
    <row r="82" spans="2:44">
      <c r="B82" s="4" t="s">
        <v>64</v>
      </c>
      <c r="C82" s="12">
        <f>(CORREL(B$12:B$26,$AN$12:$AN$26))</f>
        <v>-7.1402458930154733E-2</v>
      </c>
      <c r="D82" s="13">
        <f t="shared" ref="D82:AH82" si="40">(CORREL(C$12:C$26,$AN$12:$AN$26))</f>
        <v>-0.40861796495889297</v>
      </c>
      <c r="E82" s="13">
        <f t="shared" si="40"/>
        <v>0.2251917623265958</v>
      </c>
      <c r="F82" s="13">
        <f t="shared" si="40"/>
        <v>0.16334375658616296</v>
      </c>
      <c r="G82" s="13">
        <f t="shared" si="40"/>
        <v>0.11870208692149495</v>
      </c>
      <c r="H82" s="13">
        <f t="shared" si="40"/>
        <v>-0.16367107098578929</v>
      </c>
      <c r="I82" s="13">
        <f t="shared" si="40"/>
        <v>-7.5150903210300449E-2</v>
      </c>
      <c r="J82" s="13">
        <f t="shared" si="40"/>
        <v>0.64375063542508837</v>
      </c>
      <c r="K82" s="13">
        <f t="shared" si="40"/>
        <v>0.5487799777106982</v>
      </c>
      <c r="L82" s="13">
        <f t="shared" si="40"/>
        <v>0.24270548313373311</v>
      </c>
      <c r="M82" s="13">
        <f t="shared" si="40"/>
        <v>0.15952445958217268</v>
      </c>
      <c r="N82" s="13">
        <f t="shared" si="40"/>
        <v>5.0532379433002629E-2</v>
      </c>
      <c r="O82" s="13">
        <f t="shared" si="40"/>
        <v>0.47420835777453241</v>
      </c>
      <c r="P82" s="13">
        <f t="shared" si="40"/>
        <v>-7.5204395088364809E-2</v>
      </c>
      <c r="Q82" s="13">
        <f t="shared" si="40"/>
        <v>-5.5136407294564427E-2</v>
      </c>
      <c r="R82" s="13">
        <f t="shared" si="40"/>
        <v>0.3881431562795925</v>
      </c>
      <c r="S82" s="13">
        <f t="shared" si="40"/>
        <v>-0.29510458145535995</v>
      </c>
      <c r="T82" s="13">
        <f t="shared" si="40"/>
        <v>0.43131225296666265</v>
      </c>
      <c r="U82" s="13">
        <f t="shared" si="40"/>
        <v>0.60315136383495138</v>
      </c>
      <c r="V82" s="13">
        <f t="shared" si="40"/>
        <v>0.33032009916696614</v>
      </c>
      <c r="W82" s="13">
        <f t="shared" si="40"/>
        <v>-0.14804323555275731</v>
      </c>
      <c r="X82" s="22">
        <f t="shared" si="40"/>
        <v>0.95257934441568026</v>
      </c>
      <c r="Y82" s="13">
        <f t="shared" si="40"/>
        <v>0.40085827125674273</v>
      </c>
      <c r="Z82" s="13">
        <f t="shared" si="40"/>
        <v>0.24365161258515192</v>
      </c>
      <c r="AA82" s="13">
        <f t="shared" si="40"/>
        <v>0.61756668974674545</v>
      </c>
      <c r="AB82" s="13">
        <f t="shared" si="40"/>
        <v>0.50591606788176025</v>
      </c>
      <c r="AC82" s="6">
        <f t="shared" si="40"/>
        <v>0.89228324204428333</v>
      </c>
      <c r="AD82" s="13">
        <f t="shared" si="40"/>
        <v>0.66911929840689899</v>
      </c>
      <c r="AE82" s="13">
        <f t="shared" si="40"/>
        <v>0.71230480841783927</v>
      </c>
      <c r="AF82" s="6">
        <f t="shared" si="40"/>
        <v>0.83753907645371273</v>
      </c>
      <c r="AG82" s="13">
        <f t="shared" si="40"/>
        <v>0.77022444805501133</v>
      </c>
      <c r="AH82" s="6">
        <f t="shared" si="40"/>
        <v>0.84591032432178181</v>
      </c>
      <c r="AI82" s="24">
        <f t="shared" ref="AI82:AN82" si="41">(CORREL(AH$12:AH$26,$AN$12:$AN$26))</f>
        <v>0.15316689738995207</v>
      </c>
      <c r="AJ82" s="6">
        <f t="shared" si="41"/>
        <v>0.88011693847415229</v>
      </c>
      <c r="AK82" s="6">
        <f t="shared" si="41"/>
        <v>0.87471905071472655</v>
      </c>
      <c r="AL82" s="13">
        <f t="shared" si="41"/>
        <v>0.79079009570836301</v>
      </c>
      <c r="AM82" s="6">
        <f t="shared" si="41"/>
        <v>0.83788647614835388</v>
      </c>
      <c r="AN82" s="6">
        <f t="shared" si="41"/>
        <v>0.81104384766377702</v>
      </c>
      <c r="AO82" s="13">
        <f>(CORREL(AI$10:AI$24,$AI$10:$AI$24))</f>
        <v>1</v>
      </c>
      <c r="AP82" s="13"/>
      <c r="AQ82" s="14"/>
      <c r="AR82" s="4" t="s">
        <v>64</v>
      </c>
    </row>
    <row r="83" spans="2:44">
      <c r="B83" s="4" t="s">
        <v>65</v>
      </c>
      <c r="C83" s="12">
        <f>(CORREL(B$12:B$26,$AO$12:$AO$26))</f>
        <v>0.24482340729913593</v>
      </c>
      <c r="D83" s="13">
        <f t="shared" ref="D83:AH83" si="42">(CORREL(C$12:C$26,$AO$12:$AO$26))</f>
        <v>-0.40729530148937015</v>
      </c>
      <c r="E83" s="13">
        <f t="shared" si="42"/>
        <v>-4.432633562378991E-2</v>
      </c>
      <c r="F83" s="13">
        <f t="shared" si="42"/>
        <v>0.13332657675010084</v>
      </c>
      <c r="G83" s="13">
        <f t="shared" si="42"/>
        <v>4.3719299535722962E-2</v>
      </c>
      <c r="H83" s="13">
        <f t="shared" si="42"/>
        <v>-0.14309297923422698</v>
      </c>
      <c r="I83" s="13">
        <f t="shared" si="42"/>
        <v>4.9746066356028538E-2</v>
      </c>
      <c r="J83" s="13">
        <f t="shared" si="42"/>
        <v>0.52741951114735486</v>
      </c>
      <c r="K83" s="13">
        <f t="shared" si="42"/>
        <v>0.42426501672701172</v>
      </c>
      <c r="L83" s="13">
        <f t="shared" si="42"/>
        <v>0.17352280513863572</v>
      </c>
      <c r="M83" s="13">
        <f t="shared" si="42"/>
        <v>0.17046399111790575</v>
      </c>
      <c r="N83" s="13">
        <f t="shared" si="42"/>
        <v>-0.33785820867938232</v>
      </c>
      <c r="O83" s="13">
        <f t="shared" si="42"/>
        <v>0.47586705361733483</v>
      </c>
      <c r="P83" s="13">
        <f t="shared" si="42"/>
        <v>-0.19795794015510038</v>
      </c>
      <c r="Q83" s="13">
        <f t="shared" si="42"/>
        <v>-0.33761832377279777</v>
      </c>
      <c r="R83" s="13">
        <f t="shared" si="42"/>
        <v>0.45744083206757563</v>
      </c>
      <c r="S83" s="13">
        <f t="shared" si="42"/>
        <v>-0.27719623407192834</v>
      </c>
      <c r="T83" s="13">
        <f t="shared" si="42"/>
        <v>0.63072709408736749</v>
      </c>
      <c r="U83" s="13">
        <f t="shared" si="42"/>
        <v>0.59928543562041858</v>
      </c>
      <c r="V83" s="13">
        <f t="shared" si="42"/>
        <v>0.4575592727972822</v>
      </c>
      <c r="W83" s="13">
        <f t="shared" si="42"/>
        <v>-0.3461815651900263</v>
      </c>
      <c r="X83" s="13">
        <f t="shared" si="42"/>
        <v>0.3791157264132482</v>
      </c>
      <c r="Y83" s="13">
        <f t="shared" si="42"/>
        <v>0.52783207770839335</v>
      </c>
      <c r="Z83" s="13">
        <f t="shared" si="42"/>
        <v>0.39762883812286232</v>
      </c>
      <c r="AA83" s="13">
        <f t="shared" si="42"/>
        <v>0.51193439314978162</v>
      </c>
      <c r="AB83" s="13">
        <f t="shared" si="42"/>
        <v>0.66600546866994748</v>
      </c>
      <c r="AC83" s="22">
        <f t="shared" si="42"/>
        <v>0.92336530501150482</v>
      </c>
      <c r="AD83" s="13">
        <f t="shared" si="42"/>
        <v>0.6364918343581325</v>
      </c>
      <c r="AE83" s="13">
        <f t="shared" si="42"/>
        <v>0.7161022631657622</v>
      </c>
      <c r="AF83" s="6">
        <f t="shared" si="42"/>
        <v>0.80941916914165291</v>
      </c>
      <c r="AG83" s="6">
        <f t="shared" si="42"/>
        <v>0.84182414122633853</v>
      </c>
      <c r="AH83" s="6">
        <f t="shared" si="42"/>
        <v>0.86889830206409358</v>
      </c>
      <c r="AI83" s="24">
        <f t="shared" ref="AI83:AN83" si="43">(CORREL(AH$12:AH$26,$AO$12:$AO$26))</f>
        <v>9.3511160295118911E-2</v>
      </c>
      <c r="AJ83" s="6">
        <f t="shared" si="43"/>
        <v>0.88682907471269667</v>
      </c>
      <c r="AK83" s="22">
        <f t="shared" si="43"/>
        <v>0.93611590147191837</v>
      </c>
      <c r="AL83" s="13">
        <f t="shared" si="43"/>
        <v>0.71620282253340906</v>
      </c>
      <c r="AM83" s="6">
        <f t="shared" si="43"/>
        <v>0.83759227960541127</v>
      </c>
      <c r="AN83" s="6">
        <f t="shared" si="43"/>
        <v>0.88582727638662162</v>
      </c>
      <c r="AO83" s="13">
        <f>(CORREL(AN$12:AN$26,$AO$12:$AO$26))</f>
        <v>0.76504573975291679</v>
      </c>
      <c r="AP83" s="13">
        <f>(CORREL(AO$12:AO$26,$AO$12:$AO$26))</f>
        <v>1.0000000000000002</v>
      </c>
      <c r="AQ83" s="14"/>
      <c r="AR83" s="4" t="s">
        <v>65</v>
      </c>
    </row>
    <row r="84" spans="2:44">
      <c r="B84" s="4" t="s">
        <v>66</v>
      </c>
      <c r="C84" s="15">
        <f>(CORREL(B$12:B$26,$AP$12:$AP$26))</f>
        <v>0.22615482128358896</v>
      </c>
      <c r="D84" s="16">
        <f t="shared" ref="D84:AH84" si="44">(CORREL(C$12:C$26,$AP$12:$AP$26))</f>
        <v>-0.20897274509153377</v>
      </c>
      <c r="E84" s="16">
        <f t="shared" si="44"/>
        <v>-8.0628515723086332E-4</v>
      </c>
      <c r="F84" s="16">
        <f t="shared" si="44"/>
        <v>-2.585193799385048E-2</v>
      </c>
      <c r="G84" s="16">
        <f t="shared" si="44"/>
        <v>-9.5149318433317129E-2</v>
      </c>
      <c r="H84" s="16">
        <f t="shared" si="44"/>
        <v>-7.7522434962668911E-3</v>
      </c>
      <c r="I84" s="16">
        <f t="shared" si="44"/>
        <v>-0.20322880026143236</v>
      </c>
      <c r="J84" s="16">
        <f t="shared" si="44"/>
        <v>0.32738196589244989</v>
      </c>
      <c r="K84" s="16">
        <f t="shared" si="44"/>
        <v>0.16488229431718468</v>
      </c>
      <c r="L84" s="16">
        <f t="shared" si="44"/>
        <v>4.7866393908360297E-2</v>
      </c>
      <c r="M84" s="16">
        <f t="shared" si="44"/>
        <v>-2.562719119265142E-2</v>
      </c>
      <c r="N84" s="16">
        <f t="shared" si="44"/>
        <v>-0.18739456568883578</v>
      </c>
      <c r="O84" s="16">
        <f t="shared" si="44"/>
        <v>0.26276645740940546</v>
      </c>
      <c r="P84" s="16">
        <f t="shared" si="44"/>
        <v>-0.39960262764520194</v>
      </c>
      <c r="Q84" s="16">
        <f t="shared" si="44"/>
        <v>-0.22668146339511416</v>
      </c>
      <c r="R84" s="16">
        <f t="shared" si="44"/>
        <v>0.67525407799714954</v>
      </c>
      <c r="S84" s="16">
        <f t="shared" si="44"/>
        <v>-0.26559099408021641</v>
      </c>
      <c r="T84" s="16">
        <f t="shared" si="44"/>
        <v>0.67871897491950128</v>
      </c>
      <c r="U84" s="16">
        <f t="shared" si="44"/>
        <v>0.65632014299974606</v>
      </c>
      <c r="V84" s="16">
        <f t="shared" si="44"/>
        <v>0.30147055385769106</v>
      </c>
      <c r="W84" s="16">
        <f t="shared" si="44"/>
        <v>-0.20818877890892754</v>
      </c>
      <c r="X84" s="16">
        <f t="shared" si="44"/>
        <v>0.52704627669472992</v>
      </c>
      <c r="Y84" s="16">
        <f t="shared" si="44"/>
        <v>0.61241136743746394</v>
      </c>
      <c r="Z84" s="16">
        <f t="shared" si="44"/>
        <v>0.44367414473038452</v>
      </c>
      <c r="AA84" s="16">
        <f t="shared" si="44"/>
        <v>0.28894831090127415</v>
      </c>
      <c r="AB84" s="16">
        <f t="shared" si="44"/>
        <v>0.74665630921742543</v>
      </c>
      <c r="AC84" s="16">
        <f t="shared" si="44"/>
        <v>0.70742662871598017</v>
      </c>
      <c r="AD84" s="16">
        <f t="shared" si="44"/>
        <v>0.42596139660891758</v>
      </c>
      <c r="AE84" s="16">
        <f t="shared" si="44"/>
        <v>0.55393328662674213</v>
      </c>
      <c r="AF84" s="16">
        <f t="shared" si="44"/>
        <v>0.619557976603621</v>
      </c>
      <c r="AG84" s="16">
        <f t="shared" si="44"/>
        <v>0.62828079765389777</v>
      </c>
      <c r="AH84" s="16">
        <f t="shared" si="44"/>
        <v>0.74085604096505731</v>
      </c>
      <c r="AI84" s="25">
        <f t="shared" ref="AI84:AN84" si="45">(CORREL(AH$12:AH$26,$AP$12:$AP$26))</f>
        <v>-3.1598606646215735E-2</v>
      </c>
      <c r="AJ84" s="16">
        <f t="shared" si="45"/>
        <v>0.70890585461325184</v>
      </c>
      <c r="AK84" s="16">
        <f t="shared" si="45"/>
        <v>0.7404609457956508</v>
      </c>
      <c r="AL84" s="16">
        <f t="shared" si="45"/>
        <v>0.5017567420179464</v>
      </c>
      <c r="AM84" s="16">
        <f t="shared" si="45"/>
        <v>0.56237115156817075</v>
      </c>
      <c r="AN84" s="16">
        <f t="shared" si="45"/>
        <v>0.73729742227364714</v>
      </c>
      <c r="AO84" s="16">
        <f>(CORREL(AN$12:AN$26,$AP$12:$AP$26))</f>
        <v>0.56285026497251744</v>
      </c>
      <c r="AP84" s="7">
        <f>(CORREL(AO$12:AO$26,$AP$12:$AP$26))</f>
        <v>0.80614279448390058</v>
      </c>
      <c r="AQ84" s="17">
        <f>(CORREL(AP$12:AP$26,$AP$12:$AP$26))</f>
        <v>1</v>
      </c>
      <c r="AR84" s="4" t="s">
        <v>66</v>
      </c>
    </row>
    <row r="85" spans="2:44">
      <c r="C85" s="4" t="s">
        <v>26</v>
      </c>
      <c r="D85" s="4" t="s">
        <v>27</v>
      </c>
      <c r="E85" s="4" t="s">
        <v>28</v>
      </c>
      <c r="F85" s="4" t="s">
        <v>29</v>
      </c>
      <c r="G85" s="4" t="s">
        <v>30</v>
      </c>
      <c r="H85" s="4" t="s">
        <v>31</v>
      </c>
      <c r="I85" s="4" t="s">
        <v>32</v>
      </c>
      <c r="J85" s="4" t="s">
        <v>33</v>
      </c>
      <c r="K85" s="4" t="s">
        <v>34</v>
      </c>
      <c r="L85" s="4" t="s">
        <v>35</v>
      </c>
      <c r="M85" s="4" t="s">
        <v>36</v>
      </c>
      <c r="N85" s="4" t="s">
        <v>37</v>
      </c>
      <c r="O85" s="4" t="s">
        <v>38</v>
      </c>
      <c r="P85" s="4" t="s">
        <v>39</v>
      </c>
      <c r="Q85" s="4" t="s">
        <v>40</v>
      </c>
      <c r="R85" s="4" t="s">
        <v>41</v>
      </c>
      <c r="S85" s="4" t="s">
        <v>42</v>
      </c>
      <c r="T85" s="4" t="s">
        <v>43</v>
      </c>
      <c r="U85" s="4" t="s">
        <v>44</v>
      </c>
      <c r="V85" s="4" t="s">
        <v>45</v>
      </c>
      <c r="W85" s="4" t="s">
        <v>46</v>
      </c>
      <c r="X85" s="4" t="s">
        <v>47</v>
      </c>
      <c r="Y85" s="4" t="s">
        <v>48</v>
      </c>
      <c r="Z85" s="4" t="s">
        <v>49</v>
      </c>
      <c r="AA85" s="4" t="s">
        <v>50</v>
      </c>
      <c r="AB85" s="4" t="s">
        <v>51</v>
      </c>
      <c r="AC85" s="4" t="s">
        <v>52</v>
      </c>
      <c r="AD85" s="4" t="s">
        <v>53</v>
      </c>
      <c r="AE85" s="4" t="s">
        <v>54</v>
      </c>
      <c r="AF85" s="4" t="s">
        <v>55</v>
      </c>
      <c r="AG85" s="4" t="s">
        <v>56</v>
      </c>
      <c r="AH85" s="4" t="s">
        <v>57</v>
      </c>
      <c r="AI85" s="4" t="s">
        <v>58</v>
      </c>
      <c r="AJ85" s="4" t="s">
        <v>59</v>
      </c>
      <c r="AK85" s="4" t="s">
        <v>60</v>
      </c>
      <c r="AL85" s="4" t="s">
        <v>61</v>
      </c>
      <c r="AM85" s="4" t="s">
        <v>62</v>
      </c>
      <c r="AN85" s="4" t="s">
        <v>63</v>
      </c>
      <c r="AO85" s="4" t="s">
        <v>64</v>
      </c>
      <c r="AP85" s="4" t="s">
        <v>65</v>
      </c>
      <c r="AQ85" s="4" t="s">
        <v>66</v>
      </c>
    </row>
    <row r="86" spans="2:44">
      <c r="AJ86" s="8"/>
    </row>
  </sheetData>
  <dataValidations count="1">
    <dataValidation type="decimal" operator="greaterThan" allowBlank="1" showInputMessage="1" showErrorMessage="1" sqref="C44:AQ84">
      <formula1>-0.8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BG86"/>
  <sheetViews>
    <sheetView zoomScale="70" zoomScaleNormal="70" workbookViewId="0">
      <selection activeCell="AJ37" sqref="AJ37"/>
    </sheetView>
  </sheetViews>
  <sheetFormatPr defaultRowHeight="15"/>
  <cols>
    <col min="3" max="3" width="12" bestFit="1" customWidth="1"/>
  </cols>
  <sheetData>
    <row r="2" spans="1:59">
      <c r="A2" t="s">
        <v>85</v>
      </c>
    </row>
    <row r="3" spans="1:59">
      <c r="B3" t="s">
        <v>26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H3" t="s">
        <v>32</v>
      </c>
      <c r="I3" t="s">
        <v>33</v>
      </c>
      <c r="J3" t="s">
        <v>34</v>
      </c>
      <c r="K3" t="s">
        <v>35</v>
      </c>
      <c r="L3" t="s">
        <v>36</v>
      </c>
      <c r="M3" t="s">
        <v>37</v>
      </c>
      <c r="N3" t="s">
        <v>38</v>
      </c>
      <c r="O3" t="s">
        <v>39</v>
      </c>
      <c r="P3" t="s">
        <v>40</v>
      </c>
      <c r="Q3" t="s">
        <v>41</v>
      </c>
      <c r="R3" t="s">
        <v>42</v>
      </c>
      <c r="S3" t="s">
        <v>43</v>
      </c>
      <c r="T3" t="s">
        <v>44</v>
      </c>
      <c r="U3" t="s">
        <v>45</v>
      </c>
      <c r="V3" t="s">
        <v>46</v>
      </c>
      <c r="W3" t="s">
        <v>47</v>
      </c>
      <c r="X3" t="s">
        <v>48</v>
      </c>
      <c r="Y3" t="s">
        <v>49</v>
      </c>
      <c r="Z3" t="s">
        <v>50</v>
      </c>
      <c r="AA3" t="s">
        <v>51</v>
      </c>
      <c r="AB3" t="s">
        <v>52</v>
      </c>
      <c r="AC3" t="s">
        <v>53</v>
      </c>
      <c r="AD3" t="s">
        <v>54</v>
      </c>
      <c r="AE3" t="s">
        <v>55</v>
      </c>
      <c r="AF3" t="s">
        <v>56</v>
      </c>
      <c r="AG3" t="s">
        <v>57</v>
      </c>
      <c r="AH3" t="s">
        <v>58</v>
      </c>
      <c r="AI3" t="s">
        <v>59</v>
      </c>
      <c r="AJ3" t="s">
        <v>60</v>
      </c>
      <c r="AK3" t="s">
        <v>61</v>
      </c>
      <c r="AL3" t="s">
        <v>62</v>
      </c>
      <c r="AM3" t="s">
        <v>63</v>
      </c>
      <c r="AN3" t="s">
        <v>64</v>
      </c>
      <c r="AO3" t="s">
        <v>65</v>
      </c>
      <c r="AP3" t="s">
        <v>66</v>
      </c>
      <c r="AQ3" t="s">
        <v>67</v>
      </c>
      <c r="AR3" t="s">
        <v>68</v>
      </c>
      <c r="AS3" t="s">
        <v>69</v>
      </c>
      <c r="AT3" t="s">
        <v>70</v>
      </c>
      <c r="AU3" t="s">
        <v>71</v>
      </c>
      <c r="AV3" t="s">
        <v>72</v>
      </c>
      <c r="AW3" t="s">
        <v>37</v>
      </c>
      <c r="AX3" t="s">
        <v>73</v>
      </c>
      <c r="AY3" t="s">
        <v>74</v>
      </c>
      <c r="AZ3" t="s">
        <v>75</v>
      </c>
      <c r="BA3" t="s">
        <v>76</v>
      </c>
      <c r="BB3" t="s">
        <v>77</v>
      </c>
      <c r="BC3" t="s">
        <v>78</v>
      </c>
      <c r="BD3" t="s">
        <v>79</v>
      </c>
      <c r="BE3" t="s">
        <v>80</v>
      </c>
      <c r="BF3" t="s">
        <v>81</v>
      </c>
    </row>
    <row r="4" spans="1:59">
      <c r="B4" t="s">
        <v>82</v>
      </c>
      <c r="C4" t="s">
        <v>82</v>
      </c>
      <c r="D4" t="s">
        <v>82</v>
      </c>
      <c r="E4" t="s">
        <v>82</v>
      </c>
      <c r="F4" t="s">
        <v>82</v>
      </c>
      <c r="G4" t="s">
        <v>82</v>
      </c>
      <c r="H4" t="s">
        <v>82</v>
      </c>
      <c r="I4" t="s">
        <v>82</v>
      </c>
      <c r="J4" t="s">
        <v>82</v>
      </c>
      <c r="K4" t="s">
        <v>82</v>
      </c>
      <c r="L4" t="s">
        <v>82</v>
      </c>
      <c r="M4" t="s">
        <v>83</v>
      </c>
      <c r="N4" t="s">
        <v>83</v>
      </c>
      <c r="O4" t="s">
        <v>83</v>
      </c>
      <c r="P4" t="s">
        <v>83</v>
      </c>
      <c r="Q4" t="s">
        <v>83</v>
      </c>
      <c r="R4" t="s">
        <v>83</v>
      </c>
      <c r="S4" t="s">
        <v>83</v>
      </c>
      <c r="T4" t="s">
        <v>83</v>
      </c>
      <c r="U4" t="s">
        <v>83</v>
      </c>
      <c r="V4" t="s">
        <v>83</v>
      </c>
      <c r="W4" t="s">
        <v>83</v>
      </c>
      <c r="X4" t="s">
        <v>83</v>
      </c>
      <c r="Y4" t="s">
        <v>83</v>
      </c>
      <c r="Z4" t="s">
        <v>83</v>
      </c>
      <c r="AA4" t="s">
        <v>83</v>
      </c>
      <c r="AB4" t="s">
        <v>83</v>
      </c>
      <c r="AC4" t="s">
        <v>83</v>
      </c>
      <c r="AD4" t="s">
        <v>83</v>
      </c>
      <c r="AE4" t="s">
        <v>83</v>
      </c>
      <c r="AF4" t="s">
        <v>83</v>
      </c>
      <c r="AG4" t="s">
        <v>83</v>
      </c>
      <c r="AH4" t="s">
        <v>83</v>
      </c>
      <c r="AI4" t="s">
        <v>83</v>
      </c>
      <c r="AJ4" t="s">
        <v>83</v>
      </c>
      <c r="AK4" t="s">
        <v>83</v>
      </c>
      <c r="AL4" t="s">
        <v>83</v>
      </c>
      <c r="AM4" t="s">
        <v>83</v>
      </c>
      <c r="AN4" t="s">
        <v>83</v>
      </c>
      <c r="AO4" t="s">
        <v>83</v>
      </c>
      <c r="AP4" t="s">
        <v>83</v>
      </c>
      <c r="AQ4" t="s">
        <v>82</v>
      </c>
      <c r="AR4" t="s">
        <v>82</v>
      </c>
      <c r="AS4" t="s">
        <v>83</v>
      </c>
      <c r="AT4" t="s">
        <v>83</v>
      </c>
      <c r="AU4" t="s">
        <v>83</v>
      </c>
      <c r="AV4" t="s">
        <v>83</v>
      </c>
      <c r="AW4" t="s">
        <v>83</v>
      </c>
      <c r="AX4" t="s">
        <v>83</v>
      </c>
      <c r="AY4" t="s">
        <v>83</v>
      </c>
      <c r="AZ4" t="s">
        <v>83</v>
      </c>
      <c r="BA4" t="s">
        <v>83</v>
      </c>
      <c r="BB4" t="s">
        <v>83</v>
      </c>
      <c r="BC4" t="s">
        <v>84</v>
      </c>
      <c r="BD4" t="s">
        <v>83</v>
      </c>
      <c r="BE4" t="s">
        <v>83</v>
      </c>
      <c r="BF4" t="s">
        <v>83</v>
      </c>
    </row>
    <row r="12" spans="1:59">
      <c r="A12" t="s">
        <v>110</v>
      </c>
      <c r="B12">
        <v>54.54</v>
      </c>
      <c r="C12">
        <v>15.55</v>
      </c>
      <c r="D12">
        <v>10.32</v>
      </c>
      <c r="E12">
        <v>6.29</v>
      </c>
      <c r="F12">
        <v>4.6500000000000004</v>
      </c>
      <c r="G12">
        <v>3.88</v>
      </c>
      <c r="H12">
        <v>1.52</v>
      </c>
      <c r="I12">
        <v>0.2</v>
      </c>
      <c r="J12">
        <v>0.04</v>
      </c>
      <c r="K12">
        <v>0.12</v>
      </c>
      <c r="L12">
        <v>4.7E-2</v>
      </c>
      <c r="M12">
        <v>2837</v>
      </c>
      <c r="N12">
        <v>7</v>
      </c>
      <c r="O12">
        <v>735</v>
      </c>
      <c r="P12">
        <v>121</v>
      </c>
      <c r="Q12">
        <v>0.8</v>
      </c>
      <c r="R12">
        <v>16.899999999999999</v>
      </c>
      <c r="S12">
        <v>0.9</v>
      </c>
      <c r="T12">
        <v>1.5</v>
      </c>
      <c r="U12">
        <v>29.9</v>
      </c>
      <c r="V12">
        <v>933.2</v>
      </c>
      <c r="W12">
        <v>0.1</v>
      </c>
      <c r="X12">
        <v>0.7</v>
      </c>
      <c r="Y12">
        <v>0.1</v>
      </c>
      <c r="Z12">
        <v>49</v>
      </c>
      <c r="AA12">
        <v>37.6</v>
      </c>
      <c r="AB12">
        <v>4.0999999999999996</v>
      </c>
      <c r="AC12">
        <v>10.4</v>
      </c>
      <c r="AD12">
        <v>17.100000000000001</v>
      </c>
      <c r="AE12">
        <v>1.98</v>
      </c>
      <c r="AF12">
        <v>7.1</v>
      </c>
      <c r="AG12">
        <v>1.32</v>
      </c>
      <c r="AH12">
        <v>0.82</v>
      </c>
      <c r="AI12">
        <v>1.17</v>
      </c>
      <c r="AJ12">
        <v>0.14000000000000001</v>
      </c>
      <c r="AK12">
        <v>0.67</v>
      </c>
      <c r="AL12">
        <v>0.11</v>
      </c>
      <c r="AM12">
        <v>0.33</v>
      </c>
      <c r="AN12">
        <v>0.06</v>
      </c>
      <c r="AO12">
        <v>0.44</v>
      </c>
      <c r="AP12">
        <v>0.08</v>
      </c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</row>
    <row r="13" spans="1:59">
      <c r="A13" t="s">
        <v>111</v>
      </c>
      <c r="B13">
        <v>57.26</v>
      </c>
      <c r="C13">
        <v>18.23</v>
      </c>
      <c r="D13">
        <v>7.67</v>
      </c>
      <c r="E13">
        <v>2.16</v>
      </c>
      <c r="F13">
        <v>4.83</v>
      </c>
      <c r="G13">
        <v>5.18</v>
      </c>
      <c r="H13">
        <v>1.48</v>
      </c>
      <c r="I13">
        <v>0.4</v>
      </c>
      <c r="J13">
        <v>0.06</v>
      </c>
      <c r="K13">
        <v>0.06</v>
      </c>
      <c r="L13">
        <v>1.9E-2</v>
      </c>
      <c r="M13">
        <v>2039</v>
      </c>
      <c r="N13">
        <v>5</v>
      </c>
      <c r="O13">
        <v>847</v>
      </c>
      <c r="P13">
        <v>165.7</v>
      </c>
      <c r="Q13">
        <v>1.4</v>
      </c>
      <c r="R13">
        <v>18.399999999999999</v>
      </c>
      <c r="S13">
        <v>1.4</v>
      </c>
      <c r="T13">
        <v>3.1</v>
      </c>
      <c r="U13">
        <v>25.1</v>
      </c>
      <c r="V13">
        <v>1313.1</v>
      </c>
      <c r="W13">
        <v>0.3</v>
      </c>
      <c r="X13">
        <v>1.7</v>
      </c>
      <c r="Y13">
        <v>0.4</v>
      </c>
      <c r="Z13">
        <v>64</v>
      </c>
      <c r="AA13">
        <v>47.8</v>
      </c>
      <c r="AB13">
        <v>3.4</v>
      </c>
      <c r="AC13">
        <v>18.100000000000001</v>
      </c>
      <c r="AD13">
        <v>28.8</v>
      </c>
      <c r="AE13">
        <v>3.31</v>
      </c>
      <c r="AF13">
        <v>11.7</v>
      </c>
      <c r="AG13">
        <v>1.76</v>
      </c>
      <c r="AH13">
        <v>1.1299999999999999</v>
      </c>
      <c r="AI13">
        <v>1.18</v>
      </c>
      <c r="AJ13">
        <v>0.15</v>
      </c>
      <c r="AK13">
        <v>0.8</v>
      </c>
      <c r="AL13">
        <v>0.12</v>
      </c>
      <c r="AM13">
        <v>0.34</v>
      </c>
      <c r="AN13">
        <v>0.06</v>
      </c>
      <c r="AO13">
        <v>0.39</v>
      </c>
      <c r="AP13">
        <v>0.04</v>
      </c>
    </row>
    <row r="14" spans="1:59">
      <c r="A14" t="s">
        <v>112</v>
      </c>
      <c r="B14">
        <v>63.63</v>
      </c>
      <c r="C14">
        <v>16.47</v>
      </c>
      <c r="D14">
        <v>4.71</v>
      </c>
      <c r="E14">
        <v>1.86</v>
      </c>
      <c r="F14">
        <v>3.2</v>
      </c>
      <c r="G14">
        <v>4.82</v>
      </c>
      <c r="H14">
        <v>2.4900000000000002</v>
      </c>
      <c r="I14">
        <v>0.27</v>
      </c>
      <c r="J14">
        <v>0.08</v>
      </c>
      <c r="K14">
        <v>0.05</v>
      </c>
      <c r="L14">
        <v>7.0000000000000001E-3</v>
      </c>
      <c r="M14">
        <v>1485</v>
      </c>
      <c r="N14">
        <v>4</v>
      </c>
      <c r="O14">
        <v>991</v>
      </c>
      <c r="P14">
        <v>34.9</v>
      </c>
      <c r="Q14">
        <v>1.9</v>
      </c>
      <c r="R14">
        <v>18.600000000000001</v>
      </c>
      <c r="S14">
        <v>2.6</v>
      </c>
      <c r="T14">
        <v>4.7</v>
      </c>
      <c r="U14">
        <v>62.9</v>
      </c>
      <c r="V14">
        <v>1185.9000000000001</v>
      </c>
      <c r="W14">
        <v>0.4</v>
      </c>
      <c r="X14">
        <v>5.5</v>
      </c>
      <c r="Y14">
        <v>1.3</v>
      </c>
      <c r="Z14">
        <v>33</v>
      </c>
      <c r="AA14">
        <v>102.5</v>
      </c>
      <c r="AB14">
        <v>5.9</v>
      </c>
      <c r="AC14">
        <v>21.1</v>
      </c>
      <c r="AD14">
        <v>38.4</v>
      </c>
      <c r="AE14">
        <v>4.1100000000000003</v>
      </c>
      <c r="AF14">
        <v>14.3</v>
      </c>
      <c r="AG14">
        <v>2.42</v>
      </c>
      <c r="AH14">
        <v>0.97</v>
      </c>
      <c r="AI14">
        <v>1.94</v>
      </c>
      <c r="AJ14">
        <v>0.21</v>
      </c>
      <c r="AK14">
        <v>0.93</v>
      </c>
      <c r="AL14">
        <v>0.2</v>
      </c>
      <c r="AM14">
        <v>0.57999999999999996</v>
      </c>
      <c r="AN14">
        <v>0.09</v>
      </c>
      <c r="AO14">
        <v>0.6</v>
      </c>
      <c r="AP14">
        <v>0.09</v>
      </c>
    </row>
    <row r="15" spans="1:59">
      <c r="A15" t="s">
        <v>113</v>
      </c>
      <c r="B15">
        <v>62.69</v>
      </c>
      <c r="C15">
        <v>17.579999999999998</v>
      </c>
      <c r="D15">
        <v>3.89</v>
      </c>
      <c r="E15">
        <v>1.98</v>
      </c>
      <c r="F15">
        <v>3.91</v>
      </c>
      <c r="G15">
        <v>5.63</v>
      </c>
      <c r="H15">
        <v>2.46</v>
      </c>
      <c r="I15">
        <v>0.28999999999999998</v>
      </c>
      <c r="J15">
        <v>0.13</v>
      </c>
      <c r="K15">
        <v>0.06</v>
      </c>
      <c r="L15">
        <v>1.9E-2</v>
      </c>
      <c r="M15">
        <v>111</v>
      </c>
      <c r="N15">
        <v>7</v>
      </c>
      <c r="O15">
        <v>1414</v>
      </c>
      <c r="P15">
        <v>10.8</v>
      </c>
      <c r="Q15">
        <v>2.1</v>
      </c>
      <c r="R15">
        <v>18.3</v>
      </c>
      <c r="S15">
        <v>2.9</v>
      </c>
      <c r="T15">
        <v>3.6</v>
      </c>
      <c r="U15">
        <v>60.8</v>
      </c>
      <c r="V15">
        <v>1259.8</v>
      </c>
      <c r="W15">
        <v>0.3</v>
      </c>
      <c r="X15">
        <v>2.7</v>
      </c>
      <c r="Y15">
        <v>0.7</v>
      </c>
      <c r="Z15">
        <v>60</v>
      </c>
      <c r="AA15">
        <v>105.4</v>
      </c>
      <c r="AB15">
        <v>7.9</v>
      </c>
      <c r="AC15">
        <v>18.8</v>
      </c>
      <c r="AD15">
        <v>39.9</v>
      </c>
      <c r="AE15">
        <v>5.0599999999999996</v>
      </c>
      <c r="AF15">
        <v>19.8</v>
      </c>
      <c r="AG15">
        <v>3.82</v>
      </c>
      <c r="AH15">
        <v>1.1200000000000001</v>
      </c>
      <c r="AI15">
        <v>2.91</v>
      </c>
      <c r="AJ15">
        <v>0.33</v>
      </c>
      <c r="AK15">
        <v>1.55</v>
      </c>
      <c r="AL15">
        <v>0.28000000000000003</v>
      </c>
      <c r="AM15">
        <v>0.72</v>
      </c>
      <c r="AN15">
        <v>0.11</v>
      </c>
      <c r="AO15">
        <v>0.75</v>
      </c>
      <c r="AP15">
        <v>0.11</v>
      </c>
    </row>
    <row r="16" spans="1:59">
      <c r="A16" t="s">
        <v>114</v>
      </c>
      <c r="B16">
        <v>63.3</v>
      </c>
      <c r="C16">
        <v>17.739999999999998</v>
      </c>
      <c r="D16">
        <v>3.75</v>
      </c>
      <c r="E16">
        <v>1.69</v>
      </c>
      <c r="F16">
        <v>3.69</v>
      </c>
      <c r="G16">
        <v>5.85</v>
      </c>
      <c r="H16">
        <v>2.46</v>
      </c>
      <c r="I16">
        <v>0.31</v>
      </c>
      <c r="J16">
        <v>0.14000000000000001</v>
      </c>
      <c r="K16">
        <v>0.08</v>
      </c>
      <c r="L16">
        <v>6.0000000000000001E-3</v>
      </c>
      <c r="M16">
        <v>25</v>
      </c>
      <c r="N16">
        <v>5</v>
      </c>
      <c r="O16">
        <v>1297</v>
      </c>
      <c r="P16">
        <v>8.5</v>
      </c>
      <c r="Q16">
        <v>3</v>
      </c>
      <c r="R16">
        <v>18.100000000000001</v>
      </c>
      <c r="S16">
        <v>3</v>
      </c>
      <c r="T16">
        <v>4</v>
      </c>
      <c r="U16">
        <v>61.3</v>
      </c>
      <c r="V16">
        <v>1156.5999999999999</v>
      </c>
      <c r="W16">
        <v>0.4</v>
      </c>
      <c r="X16">
        <v>3.3</v>
      </c>
      <c r="Y16">
        <v>1.5</v>
      </c>
      <c r="Z16">
        <v>57</v>
      </c>
      <c r="AA16">
        <v>128.19999999999999</v>
      </c>
      <c r="AB16">
        <v>8.5</v>
      </c>
      <c r="AC16">
        <v>24.8</v>
      </c>
      <c r="AD16">
        <v>52.1</v>
      </c>
      <c r="AE16">
        <v>6.37</v>
      </c>
      <c r="AF16">
        <v>24.3</v>
      </c>
      <c r="AG16">
        <v>3.74</v>
      </c>
      <c r="AH16">
        <v>1.1200000000000001</v>
      </c>
      <c r="AI16">
        <v>2.85</v>
      </c>
      <c r="AJ16">
        <v>0.37</v>
      </c>
      <c r="AK16">
        <v>1.62</v>
      </c>
      <c r="AL16">
        <v>0.31</v>
      </c>
      <c r="AM16">
        <v>0.82</v>
      </c>
      <c r="AN16">
        <v>0.12</v>
      </c>
      <c r="AO16">
        <v>0.71</v>
      </c>
      <c r="AP16">
        <v>0.13</v>
      </c>
    </row>
    <row r="17" spans="1:42">
      <c r="A17" t="s">
        <v>115</v>
      </c>
      <c r="B17">
        <v>61.65</v>
      </c>
      <c r="C17">
        <v>18.03</v>
      </c>
      <c r="D17">
        <v>4.2699999999999996</v>
      </c>
      <c r="E17">
        <v>1.88</v>
      </c>
      <c r="F17">
        <v>3.29</v>
      </c>
      <c r="G17">
        <v>6.25</v>
      </c>
      <c r="H17">
        <v>2.19</v>
      </c>
      <c r="I17">
        <v>0.34</v>
      </c>
      <c r="J17">
        <v>0.15</v>
      </c>
      <c r="K17">
        <v>7.0000000000000007E-2</v>
      </c>
      <c r="L17">
        <v>1.4E-2</v>
      </c>
      <c r="M17">
        <v>1136</v>
      </c>
      <c r="N17">
        <v>5</v>
      </c>
      <c r="O17">
        <v>1047</v>
      </c>
      <c r="P17">
        <v>21</v>
      </c>
      <c r="Q17">
        <v>1.3</v>
      </c>
      <c r="R17">
        <v>20.100000000000001</v>
      </c>
      <c r="S17">
        <v>3.1</v>
      </c>
      <c r="T17">
        <v>4.7</v>
      </c>
      <c r="U17">
        <v>50.4</v>
      </c>
      <c r="V17">
        <v>984.5</v>
      </c>
      <c r="W17">
        <v>0.3</v>
      </c>
      <c r="X17">
        <v>2.6</v>
      </c>
      <c r="Y17">
        <v>0.7</v>
      </c>
      <c r="Z17">
        <v>52</v>
      </c>
      <c r="AA17">
        <v>123.8</v>
      </c>
      <c r="AB17">
        <v>6.8</v>
      </c>
      <c r="AC17">
        <v>23.9</v>
      </c>
      <c r="AD17">
        <v>50</v>
      </c>
      <c r="AE17">
        <v>6.29</v>
      </c>
      <c r="AF17">
        <v>24.4</v>
      </c>
      <c r="AG17">
        <v>3.77</v>
      </c>
      <c r="AH17">
        <v>1.23</v>
      </c>
      <c r="AI17">
        <v>2.84</v>
      </c>
      <c r="AJ17">
        <v>0.28999999999999998</v>
      </c>
      <c r="AK17">
        <v>1.47</v>
      </c>
      <c r="AL17">
        <v>0.23</v>
      </c>
      <c r="AM17">
        <v>0.7</v>
      </c>
      <c r="AN17">
        <v>0.1</v>
      </c>
      <c r="AO17">
        <v>0.69</v>
      </c>
      <c r="AP17">
        <v>0.11</v>
      </c>
    </row>
    <row r="18" spans="1:42">
      <c r="A18" t="s">
        <v>116</v>
      </c>
      <c r="B18">
        <v>63.81</v>
      </c>
      <c r="C18">
        <v>16.739999999999998</v>
      </c>
      <c r="D18">
        <v>3.92</v>
      </c>
      <c r="E18">
        <v>2.2000000000000002</v>
      </c>
      <c r="F18">
        <v>3.4</v>
      </c>
      <c r="G18">
        <v>5.29</v>
      </c>
      <c r="H18">
        <v>3.42</v>
      </c>
      <c r="I18">
        <v>0.28999999999999998</v>
      </c>
      <c r="J18">
        <v>0.14000000000000001</v>
      </c>
      <c r="K18">
        <v>0.09</v>
      </c>
      <c r="L18">
        <v>1.2E-2</v>
      </c>
      <c r="M18">
        <v>54</v>
      </c>
      <c r="N18">
        <v>6</v>
      </c>
      <c r="O18">
        <v>1792</v>
      </c>
      <c r="P18">
        <v>9.6999999999999993</v>
      </c>
      <c r="Q18">
        <v>3.6</v>
      </c>
      <c r="R18">
        <v>18</v>
      </c>
      <c r="S18">
        <v>2.6</v>
      </c>
      <c r="T18">
        <v>9.8000000000000007</v>
      </c>
      <c r="U18">
        <v>130.30000000000001</v>
      </c>
      <c r="V18">
        <v>1109.0999999999999</v>
      </c>
      <c r="W18">
        <v>0.8</v>
      </c>
      <c r="X18">
        <v>2.5</v>
      </c>
      <c r="Y18">
        <v>2</v>
      </c>
      <c r="Z18">
        <v>58</v>
      </c>
      <c r="AA18">
        <v>100</v>
      </c>
      <c r="AB18">
        <v>10.5</v>
      </c>
      <c r="AC18">
        <v>22.7</v>
      </c>
      <c r="AD18">
        <v>42.8</v>
      </c>
      <c r="AE18">
        <v>5.0199999999999996</v>
      </c>
      <c r="AF18">
        <v>18.7</v>
      </c>
      <c r="AG18">
        <v>3.5</v>
      </c>
      <c r="AH18">
        <v>0.86</v>
      </c>
      <c r="AI18">
        <v>2.83</v>
      </c>
      <c r="AJ18">
        <v>0.36</v>
      </c>
      <c r="AK18">
        <v>1.73</v>
      </c>
      <c r="AL18">
        <v>0.3</v>
      </c>
      <c r="AM18">
        <v>0.88</v>
      </c>
      <c r="AN18">
        <v>0.14000000000000001</v>
      </c>
      <c r="AO18">
        <v>0.96</v>
      </c>
      <c r="AP18">
        <v>0.17</v>
      </c>
    </row>
    <row r="43" spans="1:51">
      <c r="A43" t="s">
        <v>109</v>
      </c>
      <c r="C43" s="4" t="s">
        <v>26</v>
      </c>
      <c r="D43" s="4" t="s">
        <v>27</v>
      </c>
      <c r="E43" s="4" t="s">
        <v>28</v>
      </c>
      <c r="F43" s="4" t="s">
        <v>29</v>
      </c>
      <c r="G43" s="4" t="s">
        <v>30</v>
      </c>
      <c r="H43" s="4" t="s">
        <v>31</v>
      </c>
      <c r="I43" s="4" t="s">
        <v>32</v>
      </c>
      <c r="J43" s="4" t="s">
        <v>33</v>
      </c>
      <c r="K43" s="4" t="s">
        <v>34</v>
      </c>
      <c r="L43" s="4" t="s">
        <v>35</v>
      </c>
      <c r="M43" s="4" t="s">
        <v>36</v>
      </c>
      <c r="N43" s="4" t="s">
        <v>37</v>
      </c>
      <c r="O43" s="4" t="s">
        <v>38</v>
      </c>
      <c r="P43" s="4" t="s">
        <v>39</v>
      </c>
      <c r="Q43" s="4" t="s">
        <v>40</v>
      </c>
      <c r="R43" s="4" t="s">
        <v>41</v>
      </c>
      <c r="S43" s="4" t="s">
        <v>42</v>
      </c>
      <c r="T43" s="4" t="s">
        <v>43</v>
      </c>
      <c r="U43" s="4" t="s">
        <v>44</v>
      </c>
      <c r="V43" s="4" t="s">
        <v>45</v>
      </c>
      <c r="W43" s="4" t="s">
        <v>46</v>
      </c>
      <c r="X43" s="4" t="s">
        <v>47</v>
      </c>
      <c r="Y43" s="4" t="s">
        <v>48</v>
      </c>
      <c r="Z43" s="4" t="s">
        <v>49</v>
      </c>
      <c r="AA43" s="4" t="s">
        <v>50</v>
      </c>
      <c r="AB43" s="4" t="s">
        <v>51</v>
      </c>
      <c r="AC43" s="4" t="s">
        <v>52</v>
      </c>
      <c r="AD43" s="4" t="s">
        <v>53</v>
      </c>
      <c r="AE43" s="4" t="s">
        <v>54</v>
      </c>
      <c r="AF43" s="4" t="s">
        <v>55</v>
      </c>
      <c r="AG43" s="4" t="s">
        <v>56</v>
      </c>
      <c r="AH43" s="4" t="s">
        <v>57</v>
      </c>
      <c r="AI43" s="4" t="s">
        <v>58</v>
      </c>
      <c r="AJ43" s="4" t="s">
        <v>59</v>
      </c>
      <c r="AK43" s="4" t="s">
        <v>60</v>
      </c>
      <c r="AL43" s="4" t="s">
        <v>61</v>
      </c>
      <c r="AM43" s="4" t="s">
        <v>62</v>
      </c>
      <c r="AN43" s="4" t="s">
        <v>63</v>
      </c>
      <c r="AO43" s="4" t="s">
        <v>64</v>
      </c>
      <c r="AP43" s="4" t="s">
        <v>65</v>
      </c>
      <c r="AQ43" s="4" t="s">
        <v>66</v>
      </c>
      <c r="AU43" s="3"/>
      <c r="AV43" s="3"/>
      <c r="AW43" s="3"/>
      <c r="AX43" s="3"/>
      <c r="AY43" s="3"/>
    </row>
    <row r="44" spans="1:51">
      <c r="B44" s="4" t="s">
        <v>26</v>
      </c>
      <c r="C44" s="9">
        <f>(CORREL(B$10:B$24,$B$10:$B$24))^2</f>
        <v>1.0000000000000004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4" t="s">
        <v>26</v>
      </c>
      <c r="AU44" s="3"/>
      <c r="AV44" s="3"/>
      <c r="AW44" s="3"/>
      <c r="AX44" s="3"/>
      <c r="AY44" s="3"/>
    </row>
    <row r="45" spans="1:51">
      <c r="B45" s="4" t="s">
        <v>27</v>
      </c>
      <c r="C45" s="12">
        <f>(CORREL(B$12:B$26,$C$12:$C$26))</f>
        <v>0.28456475249347718</v>
      </c>
      <c r="D45" s="13">
        <f>(CORREL(C$10:C$24,$C$10:$C$24))</f>
        <v>0.99999999999999989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4"/>
      <c r="AR45" s="4" t="s">
        <v>27</v>
      </c>
      <c r="AU45" s="3"/>
      <c r="AV45" s="3"/>
      <c r="AW45" s="3"/>
      <c r="AX45" s="3"/>
      <c r="AY45" s="3"/>
    </row>
    <row r="46" spans="1:51">
      <c r="B46" s="4" t="s">
        <v>28</v>
      </c>
      <c r="C46" s="12">
        <f>(CORREL(B$12:B$26,$D$12:$D$26))</f>
        <v>-0.96955024905183806</v>
      </c>
      <c r="D46" s="13">
        <f>(CORREL(C$12:C$26,$D$12:$D$26))</f>
        <v>-0.47564415354528522</v>
      </c>
      <c r="E46" s="13">
        <f>(CORREL(D$12:D$26,$D$12:$D$26))</f>
        <v>1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4"/>
      <c r="AR46" s="4" t="s">
        <v>28</v>
      </c>
      <c r="AU46" s="13"/>
      <c r="AV46" s="3"/>
      <c r="AW46" s="3"/>
      <c r="AX46" s="13"/>
      <c r="AY46" s="3"/>
    </row>
    <row r="47" spans="1:51">
      <c r="B47" s="4" t="s">
        <v>29</v>
      </c>
      <c r="C47" s="12">
        <f>(CORREL(B$12:B$26,$E$12:$E$26))</f>
        <v>-0.80546175490610561</v>
      </c>
      <c r="D47" s="13">
        <f>(CORREL(C$12:C$26,$E$12:$E$26))</f>
        <v>-0.74545534295295224</v>
      </c>
      <c r="E47" s="13">
        <f>(CORREL(D$12:D$26,$E$12:$E$26))</f>
        <v>0.86371492570736252</v>
      </c>
      <c r="F47" s="13">
        <f>(CORREL(E$12:E$26,$E$12:$E$26))</f>
        <v>1</v>
      </c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4"/>
      <c r="AR47" s="4" t="s">
        <v>29</v>
      </c>
      <c r="AU47" s="13"/>
      <c r="AV47" s="3"/>
      <c r="AW47" s="3"/>
      <c r="AX47" s="13"/>
      <c r="AY47" s="3"/>
    </row>
    <row r="48" spans="1:51">
      <c r="B48" s="4" t="s">
        <v>30</v>
      </c>
      <c r="C48" s="12">
        <f>(CORREL(B$12:B$26,$F$12:$F$26))</f>
        <v>-0.87264422203151859</v>
      </c>
      <c r="D48" s="13">
        <f>(CORREL(C$12:C$26,$F$12:$F$26))</f>
        <v>-4.1293905225139017E-2</v>
      </c>
      <c r="E48" s="13">
        <f>(CORREL(D$12:D$26,$F$12:$F$26))</f>
        <v>0.81538383115236368</v>
      </c>
      <c r="F48" s="13">
        <f>(CORREL(E$12:E$26,$F$12:$F$26))</f>
        <v>0.57187167084974322</v>
      </c>
      <c r="G48" s="13">
        <f>(CORREL(F$12:F$26,$F$12:$F$26))</f>
        <v>1</v>
      </c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4"/>
      <c r="AR48" s="4" t="s">
        <v>30</v>
      </c>
      <c r="AU48" s="13"/>
      <c r="AV48" s="3"/>
      <c r="AW48" s="3"/>
      <c r="AX48" s="13"/>
      <c r="AY48" s="3"/>
    </row>
    <row r="49" spans="2:51">
      <c r="B49" s="4" t="s">
        <v>31</v>
      </c>
      <c r="C49" s="12">
        <f t="shared" ref="C49:H49" si="0">(CORREL(B$12:B$26,$G$12:$G$26))</f>
        <v>0.64085293745524385</v>
      </c>
      <c r="D49" s="13">
        <f t="shared" si="0"/>
        <v>0.84234247332907453</v>
      </c>
      <c r="E49" s="13">
        <f t="shared" si="0"/>
        <v>-0.80222635615590576</v>
      </c>
      <c r="F49" s="13">
        <f t="shared" si="0"/>
        <v>-0.81693065202474524</v>
      </c>
      <c r="G49" s="13">
        <f t="shared" si="0"/>
        <v>-0.50755691920992696</v>
      </c>
      <c r="H49" s="13">
        <f t="shared" si="0"/>
        <v>1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4"/>
      <c r="AR49" s="4" t="s">
        <v>31</v>
      </c>
      <c r="AU49" s="13"/>
      <c r="AV49" s="3"/>
      <c r="AW49" s="3"/>
      <c r="AX49" s="13"/>
      <c r="AY49" s="3"/>
    </row>
    <row r="50" spans="2:51">
      <c r="B50" s="4" t="s">
        <v>32</v>
      </c>
      <c r="C50" s="12">
        <f>(CORREL(B$12:B$26,$H$12:$H$26))</f>
        <v>0.85344284644263491</v>
      </c>
      <c r="D50" s="13">
        <f t="shared" ref="D50:I50" si="1">(CORREL(C$12:C$26,$H$12:$H$26))</f>
        <v>-4.0506549939988125E-2</v>
      </c>
      <c r="E50" s="13">
        <f t="shared" si="1"/>
        <v>-0.78339255059459179</v>
      </c>
      <c r="F50" s="13">
        <f t="shared" si="1"/>
        <v>-0.50040929024697778</v>
      </c>
      <c r="G50" s="13">
        <f t="shared" si="1"/>
        <v>-0.77258637613623593</v>
      </c>
      <c r="H50" s="13">
        <f t="shared" si="1"/>
        <v>0.3710310360160376</v>
      </c>
      <c r="I50" s="13">
        <f t="shared" si="1"/>
        <v>1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4"/>
      <c r="AR50" s="4" t="s">
        <v>32</v>
      </c>
      <c r="AU50" s="13"/>
      <c r="AV50" s="3"/>
      <c r="AW50" s="3"/>
      <c r="AX50" s="13"/>
      <c r="AY50" s="3"/>
    </row>
    <row r="51" spans="2:51">
      <c r="B51" s="4" t="s">
        <v>33</v>
      </c>
      <c r="C51" s="12">
        <f>(CORREL(B$12:B$26,$I$12:$I$26))</f>
        <v>0.14676902534244698</v>
      </c>
      <c r="D51" s="13">
        <f t="shared" ref="D51:J51" si="2">(CORREL(C$12:C$26,$I$12:$I$26))</f>
        <v>0.91730181726692739</v>
      </c>
      <c r="E51" s="13">
        <f t="shared" si="2"/>
        <v>-0.2957341927378675</v>
      </c>
      <c r="F51" s="13">
        <f t="shared" si="2"/>
        <v>-0.68764269581379966</v>
      </c>
      <c r="G51" s="13">
        <f t="shared" si="2"/>
        <v>7.1907176409509013E-2</v>
      </c>
      <c r="H51" s="13">
        <f t="shared" si="2"/>
        <v>0.64743570724943211</v>
      </c>
      <c r="I51" s="13">
        <f t="shared" si="2"/>
        <v>-0.10324549805755519</v>
      </c>
      <c r="J51" s="13">
        <f t="shared" si="2"/>
        <v>1.0000000000000002</v>
      </c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4"/>
      <c r="AR51" s="4" t="s">
        <v>33</v>
      </c>
      <c r="AU51" s="13"/>
      <c r="AV51" s="3"/>
      <c r="AW51" s="3"/>
      <c r="AX51" s="13"/>
      <c r="AY51" s="3"/>
    </row>
    <row r="52" spans="2:51">
      <c r="B52" s="4" t="s">
        <v>34</v>
      </c>
      <c r="C52" s="12">
        <f>(CORREL(B$12:B$26,$J$12:$J$26))</f>
        <v>0.79425050595446856</v>
      </c>
      <c r="D52" s="13">
        <f t="shared" ref="D52:K52" si="3">(CORREL(C$12:C$26,$J$12:$J$26))</f>
        <v>0.49530795632613622</v>
      </c>
      <c r="E52" s="13">
        <f t="shared" si="3"/>
        <v>-0.89189619106727258</v>
      </c>
      <c r="F52" s="13">
        <f t="shared" si="3"/>
        <v>-0.66938836481415387</v>
      </c>
      <c r="G52" s="13">
        <f t="shared" si="3"/>
        <v>-0.71240921827465886</v>
      </c>
      <c r="H52" s="13">
        <f t="shared" si="3"/>
        <v>0.86951249538333431</v>
      </c>
      <c r="I52" s="13">
        <f t="shared" si="3"/>
        <v>0.71386728260587073</v>
      </c>
      <c r="J52" s="13">
        <f t="shared" si="3"/>
        <v>0.26027235565177931</v>
      </c>
      <c r="K52" s="13">
        <f t="shared" si="3"/>
        <v>1.0000000000000002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4"/>
      <c r="AR52" s="4" t="s">
        <v>34</v>
      </c>
      <c r="AU52" s="13"/>
      <c r="AV52" s="3"/>
      <c r="AW52" s="3"/>
      <c r="AX52" s="13"/>
      <c r="AY52" s="3"/>
    </row>
    <row r="53" spans="2:51">
      <c r="B53" s="4" t="s">
        <v>35</v>
      </c>
      <c r="C53" s="12">
        <f>(CORREL(B$12:B$26,$K$12:$K$26))</f>
        <v>-0.53294108440544774</v>
      </c>
      <c r="D53" s="13">
        <f t="shared" ref="D53:L53" si="4">(CORREL(C$12:C$26,$K$12:$K$26))</f>
        <v>-0.61905513999440653</v>
      </c>
      <c r="E53" s="13">
        <f t="shared" si="4"/>
        <v>0.56246220966832672</v>
      </c>
      <c r="F53" s="13">
        <f t="shared" si="4"/>
        <v>0.82724312570869096</v>
      </c>
      <c r="G53" s="13">
        <f t="shared" si="4"/>
        <v>0.34267275765619853</v>
      </c>
      <c r="H53" s="13">
        <f t="shared" si="4"/>
        <v>-0.52011600125511814</v>
      </c>
      <c r="I53" s="13">
        <f t="shared" si="4"/>
        <v>-0.12461916071102057</v>
      </c>
      <c r="J53" s="13">
        <f t="shared" si="4"/>
        <v>-0.6159129773905635</v>
      </c>
      <c r="K53" s="13">
        <f t="shared" si="4"/>
        <v>-0.24060561979582906</v>
      </c>
      <c r="L53" s="13">
        <f t="shared" si="4"/>
        <v>1.0000000000000002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4"/>
      <c r="AR53" s="4" t="s">
        <v>35</v>
      </c>
      <c r="AU53" s="13"/>
      <c r="AV53" s="3"/>
      <c r="AW53" s="3"/>
      <c r="AX53" s="13"/>
      <c r="AY53" s="3"/>
    </row>
    <row r="54" spans="2:51">
      <c r="B54" s="4" t="s">
        <v>36</v>
      </c>
      <c r="C54" s="12">
        <f>(CORREL(B$12:B$26,$L$12:$L$26))</f>
        <v>-0.87643054490415451</v>
      </c>
      <c r="D54" s="13">
        <f t="shared" ref="D54:M54" si="5">(CORREL(C$12:C$26,$L$12:$L$26))</f>
        <v>-0.56164721745689861</v>
      </c>
      <c r="E54" s="13">
        <f t="shared" si="5"/>
        <v>0.87605688655756597</v>
      </c>
      <c r="F54" s="13">
        <f t="shared" si="5"/>
        <v>0.94905313521083157</v>
      </c>
      <c r="G54" s="13">
        <f t="shared" si="5"/>
        <v>0.70107539744773573</v>
      </c>
      <c r="H54" s="13">
        <f t="shared" si="5"/>
        <v>-0.71639898504120347</v>
      </c>
      <c r="I54" s="13">
        <f t="shared" si="5"/>
        <v>-0.60791515447696287</v>
      </c>
      <c r="J54" s="13">
        <f t="shared" si="5"/>
        <v>-0.5251390830270859</v>
      </c>
      <c r="K54" s="13">
        <f t="shared" si="5"/>
        <v>-0.65454648143441763</v>
      </c>
      <c r="L54" s="13">
        <f t="shared" si="5"/>
        <v>0.71894564956138907</v>
      </c>
      <c r="M54" s="13">
        <f t="shared" si="5"/>
        <v>1</v>
      </c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4"/>
      <c r="AR54" s="4" t="s">
        <v>36</v>
      </c>
      <c r="AU54" s="13"/>
      <c r="AV54" s="3"/>
      <c r="AW54" s="3"/>
      <c r="AX54" s="13"/>
      <c r="AY54" s="3"/>
    </row>
    <row r="55" spans="2:51">
      <c r="B55" s="4" t="s">
        <v>37</v>
      </c>
      <c r="C55" s="12">
        <f>(CORREL(B$12:B$26,$M$12:$M$26))</f>
        <v>-0.86619112203136672</v>
      </c>
      <c r="D55" s="13">
        <f t="shared" ref="D55:N55" si="6">(CORREL(C$12:C$26,$M$12:$M$26))</f>
        <v>-0.40937060807487385</v>
      </c>
      <c r="E55" s="13">
        <f t="shared" si="6"/>
        <v>0.91063450911401012</v>
      </c>
      <c r="F55" s="13">
        <f t="shared" si="6"/>
        <v>0.70777695838772692</v>
      </c>
      <c r="G55" s="13">
        <f t="shared" si="6"/>
        <v>0.60674051589020295</v>
      </c>
      <c r="H55" s="13">
        <f t="shared" si="6"/>
        <v>-0.71372131505833691</v>
      </c>
      <c r="I55" s="13">
        <f t="shared" si="6"/>
        <v>-0.81267390162260833</v>
      </c>
      <c r="J55" s="13">
        <f t="shared" si="6"/>
        <v>-0.19717344767862269</v>
      </c>
      <c r="K55" s="13">
        <f t="shared" si="6"/>
        <v>-0.88810905296444731</v>
      </c>
      <c r="L55" s="13">
        <f t="shared" si="6"/>
        <v>0.30681131544835605</v>
      </c>
      <c r="M55" s="13">
        <f t="shared" si="6"/>
        <v>0.70894713024384859</v>
      </c>
      <c r="N55" s="13">
        <f t="shared" si="6"/>
        <v>1</v>
      </c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4"/>
      <c r="AR55" s="4" t="s">
        <v>37</v>
      </c>
      <c r="AU55" s="13"/>
      <c r="AV55" s="3"/>
      <c r="AW55" s="3"/>
      <c r="AX55" s="13"/>
      <c r="AY55" s="3"/>
    </row>
    <row r="56" spans="2:51">
      <c r="B56" s="4" t="s">
        <v>38</v>
      </c>
      <c r="C56" s="12">
        <f>(CORREL(B$12:B$26,$N$12:$N$26))</f>
        <v>-0.37614027876338479</v>
      </c>
      <c r="D56" s="13">
        <f t="shared" ref="D56:O56" si="7">(CORREL(C$12:C$26,$N$12:$N$26))</f>
        <v>-0.33857617057151562</v>
      </c>
      <c r="E56" s="13">
        <f t="shared" si="7"/>
        <v>0.32684262229842642</v>
      </c>
      <c r="F56" s="13">
        <f t="shared" si="7"/>
        <v>0.58599076923499627</v>
      </c>
      <c r="G56" s="13">
        <f t="shared" si="7"/>
        <v>0.42879624052095699</v>
      </c>
      <c r="H56" s="13">
        <f t="shared" si="7"/>
        <v>-0.30409161780415067</v>
      </c>
      <c r="I56" s="13">
        <f t="shared" si="7"/>
        <v>-5.8633234740599845E-2</v>
      </c>
      <c r="J56" s="13">
        <f t="shared" si="7"/>
        <v>-0.47688615293275127</v>
      </c>
      <c r="K56" s="13">
        <f t="shared" si="7"/>
        <v>-7.5214416976869064E-2</v>
      </c>
      <c r="L56" s="13">
        <f t="shared" si="7"/>
        <v>0.60235987057976492</v>
      </c>
      <c r="M56" s="13">
        <f t="shared" si="7"/>
        <v>0.69937981188943299</v>
      </c>
      <c r="N56" s="13">
        <f t="shared" si="7"/>
        <v>9.6673688130462631E-3</v>
      </c>
      <c r="O56" s="13">
        <f t="shared" si="7"/>
        <v>0.99999999999999978</v>
      </c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4"/>
      <c r="AR56" s="4" t="s">
        <v>38</v>
      </c>
      <c r="AU56" s="13"/>
      <c r="AV56" s="3"/>
      <c r="AW56" s="3"/>
      <c r="AX56" s="13"/>
      <c r="AY56" s="3"/>
    </row>
    <row r="57" spans="2:51">
      <c r="B57" s="4" t="s">
        <v>39</v>
      </c>
      <c r="C57" s="12">
        <f>(CORREL(B$12:B$26,$O$12:$O$26))</f>
        <v>0.74279848550088934</v>
      </c>
      <c r="D57" s="13">
        <f t="shared" ref="D57:P57" si="8">(CORREL(C$12:C$26,$O$12:$O$26))</f>
        <v>0.13532955305666125</v>
      </c>
      <c r="E57" s="13">
        <f t="shared" si="8"/>
        <v>-0.74061092760695235</v>
      </c>
      <c r="F57" s="13">
        <f t="shared" si="8"/>
        <v>-0.48712730845998597</v>
      </c>
      <c r="G57" s="13">
        <f t="shared" si="8"/>
        <v>-0.53262620736904498</v>
      </c>
      <c r="H57" s="13">
        <f t="shared" si="8"/>
        <v>0.45359445002112403</v>
      </c>
      <c r="I57" s="13">
        <f t="shared" si="8"/>
        <v>0.92090036127289443</v>
      </c>
      <c r="J57" s="13">
        <f t="shared" si="8"/>
        <v>3.1490823487700589E-2</v>
      </c>
      <c r="K57" s="13">
        <f t="shared" si="8"/>
        <v>0.75607070124543729</v>
      </c>
      <c r="L57" s="13">
        <f t="shared" si="8"/>
        <v>-6.3190739703747528E-2</v>
      </c>
      <c r="M57" s="13">
        <f t="shared" si="8"/>
        <v>-0.50836967437200109</v>
      </c>
      <c r="N57" s="13">
        <f t="shared" si="8"/>
        <v>-0.89413920807219927</v>
      </c>
      <c r="O57" s="13">
        <f t="shared" si="8"/>
        <v>0.18377296243305347</v>
      </c>
      <c r="P57" s="13">
        <f t="shared" si="8"/>
        <v>1</v>
      </c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4"/>
      <c r="AR57" s="4" t="s">
        <v>39</v>
      </c>
      <c r="AU57" s="13"/>
      <c r="AV57" s="3"/>
      <c r="AW57" s="3"/>
      <c r="AX57" s="13"/>
      <c r="AY57" s="3"/>
    </row>
    <row r="58" spans="2:51">
      <c r="B58" s="4" t="s">
        <v>40</v>
      </c>
      <c r="C58" s="12">
        <f>(CORREL(B$12:B$26,$P$12:$P$26))</f>
        <v>-0.88299940233424101</v>
      </c>
      <c r="D58" s="13">
        <f t="shared" ref="D58:Q58" si="9">(CORREL(C$12:C$26,$P$12:$P$26))</f>
        <v>-7.9871501231403519E-2</v>
      </c>
      <c r="E58" s="13">
        <f t="shared" si="9"/>
        <v>0.87150686701860158</v>
      </c>
      <c r="F58" s="13">
        <f t="shared" si="9"/>
        <v>0.5119706391403962</v>
      </c>
      <c r="G58" s="13">
        <f t="shared" si="9"/>
        <v>0.8748374489115146</v>
      </c>
      <c r="H58" s="13">
        <f t="shared" si="9"/>
        <v>-0.57621050807855367</v>
      </c>
      <c r="I58" s="13">
        <f t="shared" si="9"/>
        <v>-0.82093385162300214</v>
      </c>
      <c r="J58" s="13">
        <f t="shared" si="9"/>
        <v>0.17596640677096198</v>
      </c>
      <c r="K58" s="13">
        <f t="shared" si="9"/>
        <v>-0.85621540637599947</v>
      </c>
      <c r="L58" s="13">
        <f t="shared" si="9"/>
        <v>0.19247124855486633</v>
      </c>
      <c r="M58" s="13">
        <f t="shared" si="9"/>
        <v>0.59585131409758374</v>
      </c>
      <c r="N58" s="13">
        <f t="shared" si="9"/>
        <v>0.83377365513351731</v>
      </c>
      <c r="O58" s="13">
        <f t="shared" si="9"/>
        <v>6.0167392420629122E-2</v>
      </c>
      <c r="P58" s="13">
        <f t="shared" si="9"/>
        <v>-0.72788946241744756</v>
      </c>
      <c r="Q58" s="13">
        <f t="shared" si="9"/>
        <v>0.99999999999999989</v>
      </c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4"/>
      <c r="AR58" s="4" t="s">
        <v>40</v>
      </c>
      <c r="AU58" s="13"/>
      <c r="AV58" s="3"/>
      <c r="AW58" s="3"/>
      <c r="AX58" s="13"/>
      <c r="AY58" s="3"/>
    </row>
    <row r="59" spans="2:51">
      <c r="B59" s="4" t="s">
        <v>41</v>
      </c>
      <c r="C59" s="12">
        <f>(CORREL(B$12:B$26,$Q$12:$Q$26))</f>
        <v>0.75398219323854443</v>
      </c>
      <c r="D59" s="13">
        <f t="shared" ref="D59:R59" si="10">(CORREL(C$12:C$26,$Q$12:$Q$26))</f>
        <v>0.12099446544694385</v>
      </c>
      <c r="E59" s="13">
        <f t="shared" si="10"/>
        <v>-0.70671580802440526</v>
      </c>
      <c r="F59" s="13">
        <f t="shared" si="10"/>
        <v>-0.53215450169486911</v>
      </c>
      <c r="G59" s="13">
        <f t="shared" si="10"/>
        <v>-0.50623236862086118</v>
      </c>
      <c r="H59" s="13">
        <f t="shared" si="10"/>
        <v>0.3777374872671948</v>
      </c>
      <c r="I59" s="13">
        <f t="shared" si="10"/>
        <v>0.87885623276172997</v>
      </c>
      <c r="J59" s="13">
        <f t="shared" si="10"/>
        <v>7.6546336525602776E-2</v>
      </c>
      <c r="K59" s="13">
        <f t="shared" si="10"/>
        <v>0.63921574261758374</v>
      </c>
      <c r="L59" s="13">
        <f t="shared" si="10"/>
        <v>-8.2264753351713696E-2</v>
      </c>
      <c r="M59" s="13">
        <f t="shared" si="10"/>
        <v>-0.64217513964468487</v>
      </c>
      <c r="N59" s="13">
        <f t="shared" si="10"/>
        <v>-0.85067211220061045</v>
      </c>
      <c r="O59" s="13">
        <f t="shared" si="10"/>
        <v>-8.2804227454811585E-2</v>
      </c>
      <c r="P59" s="13">
        <f t="shared" si="10"/>
        <v>0.90648130340052024</v>
      </c>
      <c r="Q59" s="13">
        <f t="shared" si="10"/>
        <v>-0.64336217230556791</v>
      </c>
      <c r="R59" s="13">
        <f t="shared" si="10"/>
        <v>1</v>
      </c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4"/>
      <c r="AR59" s="4" t="s">
        <v>41</v>
      </c>
      <c r="AU59" s="13"/>
      <c r="AV59" s="3"/>
      <c r="AW59" s="3"/>
      <c r="AX59" s="13"/>
      <c r="AY59" s="3"/>
    </row>
    <row r="60" spans="2:51">
      <c r="B60" s="4" t="s">
        <v>42</v>
      </c>
      <c r="C60" s="12">
        <f>(CORREL(B$12:B$26,$R$12:$R$26))</f>
        <v>0.45078027430407619</v>
      </c>
      <c r="D60" s="13">
        <f t="shared" ref="D60:S60" si="11">(CORREL(C$12:C$26,$R$12:$R$26))</f>
        <v>0.67237638056680671</v>
      </c>
      <c r="E60" s="13">
        <f t="shared" si="11"/>
        <v>-0.56698236892593079</v>
      </c>
      <c r="F60" s="13">
        <f t="shared" si="11"/>
        <v>-0.68436009695492273</v>
      </c>
      <c r="G60" s="13">
        <f t="shared" si="11"/>
        <v>-0.55199034304614014</v>
      </c>
      <c r="H60" s="13">
        <f t="shared" si="11"/>
        <v>0.78310703850793295</v>
      </c>
      <c r="I60" s="13">
        <f t="shared" si="11"/>
        <v>0.13354651498468975</v>
      </c>
      <c r="J60" s="13">
        <f t="shared" si="11"/>
        <v>0.60892135556454685</v>
      </c>
      <c r="K60" s="13">
        <f>(CORREL(J$12:J$26,$R$12:$R$26))</f>
        <v>0.55873151054789105</v>
      </c>
      <c r="L60" s="13">
        <f t="shared" si="11"/>
        <v>-0.6416504826178091</v>
      </c>
      <c r="M60" s="13">
        <f t="shared" si="11"/>
        <v>-0.58944402417145048</v>
      </c>
      <c r="N60" s="13">
        <f t="shared" si="11"/>
        <v>-0.25934642471747954</v>
      </c>
      <c r="O60" s="13">
        <f t="shared" si="11"/>
        <v>-0.55247033623314601</v>
      </c>
      <c r="P60" s="13">
        <f t="shared" si="11"/>
        <v>4.4347001922579864E-2</v>
      </c>
      <c r="Q60" s="13">
        <f t="shared" si="11"/>
        <v>-0.34469861861206885</v>
      </c>
      <c r="R60" s="13">
        <f t="shared" si="11"/>
        <v>-6.2835098328577962E-2</v>
      </c>
      <c r="S60" s="13">
        <f t="shared" si="11"/>
        <v>1</v>
      </c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4"/>
      <c r="AR60" s="4" t="s">
        <v>42</v>
      </c>
      <c r="AU60" s="13"/>
      <c r="AV60" s="3"/>
      <c r="AW60" s="3"/>
      <c r="AX60" s="13"/>
      <c r="AY60" s="3"/>
    </row>
    <row r="61" spans="2:51">
      <c r="B61" s="4" t="s">
        <v>43</v>
      </c>
      <c r="C61" s="12">
        <f>(CORREL(B$12:B$26,$S$12:$S$26))</f>
        <v>0.91979817046067858</v>
      </c>
      <c r="D61" s="13">
        <f t="shared" ref="D61:T61" si="12">(CORREL(C$12:C$26,$S$12:$S$26))</f>
        <v>0.46018996850205607</v>
      </c>
      <c r="E61" s="13">
        <f t="shared" si="12"/>
        <v>-0.96875333724025625</v>
      </c>
      <c r="F61" s="13">
        <f t="shared" si="12"/>
        <v>-0.78963296157488883</v>
      </c>
      <c r="G61" s="13">
        <f t="shared" si="12"/>
        <v>-0.84830425197077963</v>
      </c>
      <c r="H61" s="13">
        <f t="shared" si="12"/>
        <v>0.83193878959751799</v>
      </c>
      <c r="I61" s="13">
        <f t="shared" si="12"/>
        <v>0.68828153500866518</v>
      </c>
      <c r="J61" s="13">
        <f t="shared" si="12"/>
        <v>0.22372792906072561</v>
      </c>
      <c r="K61" s="13">
        <f t="shared" si="12"/>
        <v>0.91197787787297224</v>
      </c>
      <c r="L61" s="13">
        <f t="shared" si="12"/>
        <v>-0.51040009336958825</v>
      </c>
      <c r="M61" s="13">
        <f t="shared" si="12"/>
        <v>-0.80328047382611167</v>
      </c>
      <c r="N61" s="13">
        <f t="shared" si="12"/>
        <v>-0.84518577138990558</v>
      </c>
      <c r="O61" s="13">
        <f t="shared" si="12"/>
        <v>-0.31325163547931884</v>
      </c>
      <c r="P61" s="13">
        <f t="shared" si="12"/>
        <v>0.62314736882776478</v>
      </c>
      <c r="Q61" s="13">
        <f t="shared" si="12"/>
        <v>-0.90676245931868982</v>
      </c>
      <c r="R61" s="13">
        <f t="shared" si="12"/>
        <v>0.56257368910114169</v>
      </c>
      <c r="S61" s="13">
        <f t="shared" si="12"/>
        <v>0.64453785022367749</v>
      </c>
      <c r="T61" s="13">
        <f t="shared" si="12"/>
        <v>1</v>
      </c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4"/>
      <c r="AR61" s="4" t="s">
        <v>43</v>
      </c>
      <c r="AU61" s="13"/>
      <c r="AV61" s="3"/>
      <c r="AW61" s="3"/>
      <c r="AX61" s="13"/>
      <c r="AY61" s="3"/>
    </row>
    <row r="62" spans="2:51">
      <c r="B62" s="4" t="s">
        <v>44</v>
      </c>
      <c r="C62" s="12">
        <f>(CORREL(B$12:B$26,$T$12:$T$26))</f>
        <v>0.66497580367066633</v>
      </c>
      <c r="D62" s="13">
        <f t="shared" ref="D62:U62" si="13">(CORREL(C$12:C$26,$T$12:$T$26))</f>
        <v>3.1658117678840011E-2</v>
      </c>
      <c r="E62" s="13">
        <f t="shared" si="13"/>
        <v>-0.61106201117527559</v>
      </c>
      <c r="F62" s="13">
        <f t="shared" si="13"/>
        <v>-0.46396483903717373</v>
      </c>
      <c r="G62" s="13">
        <f t="shared" si="13"/>
        <v>-0.62728308133100363</v>
      </c>
      <c r="H62" s="13">
        <f t="shared" si="13"/>
        <v>0.32513054436485384</v>
      </c>
      <c r="I62" s="13">
        <f t="shared" si="13"/>
        <v>0.89568509740843172</v>
      </c>
      <c r="J62" s="13">
        <f t="shared" si="13"/>
        <v>0.11804829956095542</v>
      </c>
      <c r="K62" s="13">
        <f t="shared" si="13"/>
        <v>0.58759684867493434</v>
      </c>
      <c r="L62" s="13">
        <f t="shared" si="13"/>
        <v>-7.9948609462929018E-2</v>
      </c>
      <c r="M62" s="13">
        <f t="shared" si="13"/>
        <v>-0.54724483131083235</v>
      </c>
      <c r="N62" s="13">
        <f t="shared" si="13"/>
        <v>-0.61740165129841595</v>
      </c>
      <c r="O62" s="13">
        <f t="shared" si="13"/>
        <v>-0.15009787511312617</v>
      </c>
      <c r="P62" s="13">
        <f t="shared" si="13"/>
        <v>0.8291839124269369</v>
      </c>
      <c r="Q62" s="13">
        <f t="shared" si="13"/>
        <v>-0.54735554207505965</v>
      </c>
      <c r="R62" s="13">
        <f t="shared" si="13"/>
        <v>0.79254526002894898</v>
      </c>
      <c r="S62" s="13">
        <f t="shared" si="13"/>
        <v>0.20293493167143711</v>
      </c>
      <c r="T62" s="13">
        <f t="shared" si="13"/>
        <v>0.47927797995718568</v>
      </c>
      <c r="U62" s="13">
        <f t="shared" si="13"/>
        <v>1</v>
      </c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4"/>
      <c r="AR62" s="4" t="s">
        <v>44</v>
      </c>
      <c r="AU62" s="13"/>
      <c r="AV62" s="3"/>
      <c r="AW62" s="3"/>
      <c r="AX62" s="13"/>
      <c r="AY62" s="3"/>
    </row>
    <row r="63" spans="2:51">
      <c r="B63" s="4" t="s">
        <v>45</v>
      </c>
      <c r="C63" s="12">
        <f>(CORREL(B$12:B$26,$U$12:$U$26))</f>
        <v>0.70150726836516353</v>
      </c>
      <c r="D63" s="13">
        <f t="shared" ref="D63:V63" si="14">(CORREL(C$12:C$26,$U$12:$U$26))</f>
        <v>-0.1375721357475215</v>
      </c>
      <c r="E63" s="13">
        <f t="shared" si="14"/>
        <v>-0.62260138273927967</v>
      </c>
      <c r="F63" s="13">
        <f t="shared" si="14"/>
        <v>-0.35377710005967944</v>
      </c>
      <c r="G63" s="13">
        <f t="shared" si="14"/>
        <v>-0.63814687445214013</v>
      </c>
      <c r="H63" s="13">
        <f t="shared" si="14"/>
        <v>0.22950989099059121</v>
      </c>
      <c r="I63" s="13">
        <f t="shared" si="14"/>
        <v>0.96634683755110673</v>
      </c>
      <c r="J63" s="13">
        <f t="shared" si="14"/>
        <v>-0.12898100582393157</v>
      </c>
      <c r="K63" s="13">
        <f t="shared" si="14"/>
        <v>0.59887473307025774</v>
      </c>
      <c r="L63" s="13">
        <f t="shared" si="14"/>
        <v>3.9257519468034234E-2</v>
      </c>
      <c r="M63" s="13">
        <f t="shared" si="14"/>
        <v>-0.46399067781738113</v>
      </c>
      <c r="N63" s="13">
        <f t="shared" si="14"/>
        <v>-0.70057168543869131</v>
      </c>
      <c r="O63" s="13">
        <f t="shared" si="14"/>
        <v>3.5719383401100979E-2</v>
      </c>
      <c r="P63" s="13">
        <f t="shared" si="14"/>
        <v>0.91122898028468413</v>
      </c>
      <c r="Q63" s="13">
        <f t="shared" si="14"/>
        <v>-0.67117618703822035</v>
      </c>
      <c r="R63" s="13">
        <f t="shared" si="14"/>
        <v>0.86459562554408842</v>
      </c>
      <c r="S63" s="13">
        <f t="shared" si="14"/>
        <v>4.3640109749771977E-3</v>
      </c>
      <c r="T63" s="13">
        <f t="shared" si="14"/>
        <v>0.50115177465235416</v>
      </c>
      <c r="U63" s="13">
        <f t="shared" si="14"/>
        <v>0.94837846675319759</v>
      </c>
      <c r="V63" s="13">
        <f t="shared" si="14"/>
        <v>1.0000000000000002</v>
      </c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4"/>
      <c r="AR63" s="4" t="s">
        <v>45</v>
      </c>
      <c r="AU63" s="13"/>
      <c r="AV63" s="3"/>
      <c r="AW63" s="3"/>
      <c r="AX63" s="13"/>
      <c r="AY63" s="3"/>
    </row>
    <row r="64" spans="2:51">
      <c r="B64" s="4" t="s">
        <v>46</v>
      </c>
      <c r="C64" s="12">
        <f>(CORREL(B$12:B$26,$V$12:$V$26))</f>
        <v>0.28634290633382342</v>
      </c>
      <c r="D64" s="13">
        <f t="shared" ref="D64:W64" si="15">(CORREL(C$12:C$26,$V$12:$V$26))</f>
        <v>0.52893076687103613</v>
      </c>
      <c r="E64" s="13">
        <f t="shared" si="15"/>
        <v>-0.30560467874727276</v>
      </c>
      <c r="F64" s="13">
        <f t="shared" si="15"/>
        <v>-0.61547945439938889</v>
      </c>
      <c r="G64" s="13">
        <f t="shared" si="15"/>
        <v>0.14757450928012403</v>
      </c>
      <c r="H64" s="13">
        <f t="shared" si="15"/>
        <v>0.23633483549522319</v>
      </c>
      <c r="I64" s="13">
        <f t="shared" si="15"/>
        <v>5.8248390463790982E-2</v>
      </c>
      <c r="J64" s="13">
        <f t="shared" si="15"/>
        <v>0.58095998700212725</v>
      </c>
      <c r="K64" s="13">
        <f t="shared" si="15"/>
        <v>7.8364814090246696E-4</v>
      </c>
      <c r="L64" s="13">
        <f t="shared" si="15"/>
        <v>-0.7344203819225239</v>
      </c>
      <c r="M64" s="13">
        <f t="shared" si="15"/>
        <v>-0.48727741726421819</v>
      </c>
      <c r="N64" s="13">
        <f t="shared" si="15"/>
        <v>-0.31640897473417828</v>
      </c>
      <c r="O64" s="13">
        <f t="shared" si="15"/>
        <v>-0.24398484569704459</v>
      </c>
      <c r="P64" s="13">
        <f t="shared" si="15"/>
        <v>0.18716951359135633</v>
      </c>
      <c r="Q64" s="13">
        <f t="shared" si="15"/>
        <v>9.7427922783157428E-2</v>
      </c>
      <c r="R64" s="13">
        <f t="shared" si="15"/>
        <v>0.27856186423064494</v>
      </c>
      <c r="S64" s="13">
        <f t="shared" si="15"/>
        <v>6.1318038464812548E-2</v>
      </c>
      <c r="T64" s="13">
        <f t="shared" si="15"/>
        <v>0.13996028149471507</v>
      </c>
      <c r="U64" s="13">
        <f t="shared" si="15"/>
        <v>3.5310027911224007E-2</v>
      </c>
      <c r="V64" s="13">
        <f t="shared" si="15"/>
        <v>-8.4390074117536625E-3</v>
      </c>
      <c r="W64" s="13">
        <f t="shared" si="15"/>
        <v>0.99999999999999989</v>
      </c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4"/>
      <c r="AR64" s="4" t="s">
        <v>46</v>
      </c>
      <c r="AU64" s="13"/>
      <c r="AV64" s="3"/>
      <c r="AW64" s="3"/>
      <c r="AX64" s="13"/>
      <c r="AY64" s="3"/>
    </row>
    <row r="65" spans="2:51">
      <c r="B65" s="4" t="s">
        <v>47</v>
      </c>
      <c r="C65" s="12">
        <f>(CORREL(B$12:B$26,$W$12:$W$26))</f>
        <v>0.68670414468406571</v>
      </c>
      <c r="D65" s="13">
        <f t="shared" ref="D65:X65" si="16">(CORREL(C$12:C$26,$W$12:$W$26))</f>
        <v>6.8495595132793477E-2</v>
      </c>
      <c r="E65" s="13">
        <f t="shared" si="16"/>
        <v>-0.62076594837795629</v>
      </c>
      <c r="F65" s="13">
        <f t="shared" si="16"/>
        <v>-0.51778964745753941</v>
      </c>
      <c r="G65" s="13">
        <f t="shared" si="16"/>
        <v>-0.55693443562564515</v>
      </c>
      <c r="H65" s="13">
        <f t="shared" si="16"/>
        <v>0.3034801242823445</v>
      </c>
      <c r="I65" s="13">
        <f t="shared" si="16"/>
        <v>0.89032458215932819</v>
      </c>
      <c r="J65" s="13">
        <f t="shared" si="16"/>
        <v>0.16438959838894754</v>
      </c>
      <c r="K65" s="13">
        <f t="shared" si="16"/>
        <v>0.54348037943622218</v>
      </c>
      <c r="L65" s="13">
        <f t="shared" si="16"/>
        <v>-0.12684026722547742</v>
      </c>
      <c r="M65" s="13">
        <f t="shared" si="16"/>
        <v>-0.61443186485701351</v>
      </c>
      <c r="N65" s="13">
        <f t="shared" si="16"/>
        <v>-0.66430219711880234</v>
      </c>
      <c r="O65" s="13">
        <f t="shared" si="16"/>
        <v>-0.19641855032959651</v>
      </c>
      <c r="P65" s="13">
        <f t="shared" si="16"/>
        <v>0.84736597023037397</v>
      </c>
      <c r="Q65" s="13">
        <f t="shared" si="16"/>
        <v>-0.50884036164247226</v>
      </c>
      <c r="R65" s="13">
        <f t="shared" si="16"/>
        <v>0.88502739547979892</v>
      </c>
      <c r="S65" s="13">
        <f t="shared" si="16"/>
        <v>9.7273224767562727E-2</v>
      </c>
      <c r="T65" s="13">
        <f t="shared" si="16"/>
        <v>0.4555507431942552</v>
      </c>
      <c r="U65" s="13">
        <f t="shared" si="16"/>
        <v>0.97199786768886287</v>
      </c>
      <c r="V65" s="13">
        <f t="shared" si="16"/>
        <v>0.93677960086769452</v>
      </c>
      <c r="W65" s="13">
        <f t="shared" si="16"/>
        <v>0.19679854692486218</v>
      </c>
      <c r="X65" s="13">
        <f t="shared" si="16"/>
        <v>1</v>
      </c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4"/>
      <c r="AR65" s="4" t="s">
        <v>47</v>
      </c>
      <c r="AU65" s="13"/>
      <c r="AV65" s="3"/>
      <c r="AW65" s="3"/>
      <c r="AX65" s="13"/>
      <c r="AY65" s="3"/>
    </row>
    <row r="66" spans="2:51">
      <c r="B66" s="4" t="s">
        <v>48</v>
      </c>
      <c r="C66" s="12">
        <f>(CORREL(B$12:B$26,$X$12:$X$26))</f>
        <v>0.76543700029079287</v>
      </c>
      <c r="D66" s="13">
        <f t="shared" ref="D66:Y66" si="17">(CORREL(C$12:C$26,$X$12:$X$26))</f>
        <v>6.4696478824728079E-2</v>
      </c>
      <c r="E66" s="13">
        <f t="shared" si="17"/>
        <v>-0.65022568911415735</v>
      </c>
      <c r="F66" s="13">
        <f t="shared" si="17"/>
        <v>-0.64100717404539964</v>
      </c>
      <c r="G66" s="13">
        <f t="shared" si="17"/>
        <v>-0.74580221030656102</v>
      </c>
      <c r="H66" s="13">
        <f t="shared" si="17"/>
        <v>0.26987160560264378</v>
      </c>
      <c r="I66" s="13">
        <f t="shared" si="17"/>
        <v>0.47336141696874734</v>
      </c>
      <c r="J66" s="13">
        <f t="shared" si="17"/>
        <v>3.638966406678501E-2</v>
      </c>
      <c r="K66" s="13">
        <f t="shared" si="17"/>
        <v>0.28732734575355384</v>
      </c>
      <c r="L66" s="13">
        <f t="shared" si="17"/>
        <v>-0.68405491113744643</v>
      </c>
      <c r="M66" s="13">
        <f t="shared" si="17"/>
        <v>-0.76950556160933747</v>
      </c>
      <c r="N66" s="13">
        <f t="shared" si="17"/>
        <v>-0.38440431701556355</v>
      </c>
      <c r="O66" s="13">
        <f t="shared" si="17"/>
        <v>-0.69806606020543505</v>
      </c>
      <c r="P66" s="13">
        <f t="shared" si="17"/>
        <v>0.20143189719166352</v>
      </c>
      <c r="Q66" s="13">
        <f t="shared" si="17"/>
        <v>-0.55366032238812457</v>
      </c>
      <c r="R66" s="13">
        <f t="shared" si="17"/>
        <v>0.34800502405536438</v>
      </c>
      <c r="S66" s="13">
        <f t="shared" si="17"/>
        <v>0.38902712567231479</v>
      </c>
      <c r="T66" s="13">
        <f t="shared" si="17"/>
        <v>0.62932735907634729</v>
      </c>
      <c r="U66" s="13">
        <f t="shared" si="17"/>
        <v>0.28522288085627734</v>
      </c>
      <c r="V66" s="13">
        <f t="shared" si="17"/>
        <v>0.29491991825187303</v>
      </c>
      <c r="W66" s="13">
        <f t="shared" si="17"/>
        <v>0.32593171263162057</v>
      </c>
      <c r="X66" s="13">
        <f t="shared" si="17"/>
        <v>0.33198584436002404</v>
      </c>
      <c r="Y66" s="13">
        <f t="shared" si="17"/>
        <v>0.99999999999999989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4"/>
      <c r="AR66" s="4" t="s">
        <v>48</v>
      </c>
      <c r="AU66" s="13"/>
      <c r="AV66" s="3"/>
      <c r="AW66" s="3"/>
      <c r="AX66" s="13"/>
      <c r="AY66" s="3"/>
    </row>
    <row r="67" spans="2:51">
      <c r="B67" s="4" t="s">
        <v>49</v>
      </c>
      <c r="C67" s="12">
        <f>(CORREL(B$12:B$26,$Y$12:$Y$26))</f>
        <v>0.83149507075541018</v>
      </c>
      <c r="D67" s="13">
        <f t="shared" ref="D67:Z67" si="18">(CORREL(C$12:C$26,$Y$12:$Y$26))</f>
        <v>2.376065530504487E-2</v>
      </c>
      <c r="E67" s="13">
        <f t="shared" si="18"/>
        <v>-0.73925407296541135</v>
      </c>
      <c r="F67" s="13">
        <f t="shared" si="18"/>
        <v>-0.56681106428889483</v>
      </c>
      <c r="G67" s="13">
        <f t="shared" si="18"/>
        <v>-0.71780622676885919</v>
      </c>
      <c r="H67" s="13">
        <f t="shared" si="18"/>
        <v>0.34886129452461367</v>
      </c>
      <c r="I67" s="13">
        <f t="shared" si="18"/>
        <v>0.91611048600823775</v>
      </c>
      <c r="J67" s="13">
        <f t="shared" si="18"/>
        <v>2.8333148851817824E-2</v>
      </c>
      <c r="K67" s="13">
        <f t="shared" si="18"/>
        <v>0.61285032033825559</v>
      </c>
      <c r="L67" s="13">
        <f t="shared" si="18"/>
        <v>-0.1608951610911393</v>
      </c>
      <c r="M67" s="13">
        <f t="shared" si="18"/>
        <v>-0.73924573898704626</v>
      </c>
      <c r="N67" s="13">
        <f t="shared" si="18"/>
        <v>-0.74981494621328515</v>
      </c>
      <c r="O67" s="13">
        <f t="shared" si="18"/>
        <v>-0.33635826566437504</v>
      </c>
      <c r="P67" s="13">
        <f t="shared" si="18"/>
        <v>0.80357242400909457</v>
      </c>
      <c r="Q67" s="13">
        <f t="shared" si="18"/>
        <v>-0.6957925783398996</v>
      </c>
      <c r="R67" s="13">
        <f t="shared" si="18"/>
        <v>0.93202703464109571</v>
      </c>
      <c r="S67" s="13">
        <f t="shared" si="18"/>
        <v>9.5282854428323419E-2</v>
      </c>
      <c r="T67" s="13">
        <f t="shared" si="18"/>
        <v>0.6214798577059053</v>
      </c>
      <c r="U67" s="13">
        <f t="shared" si="18"/>
        <v>0.85376144518106789</v>
      </c>
      <c r="V67" s="13">
        <f t="shared" si="18"/>
        <v>0.8843898346419522</v>
      </c>
      <c r="W67" s="13">
        <f t="shared" si="18"/>
        <v>0.14911438616529227</v>
      </c>
      <c r="X67" s="13">
        <f t="shared" si="18"/>
        <v>0.91190987506546206</v>
      </c>
      <c r="Y67" s="13">
        <f t="shared" si="18"/>
        <v>0.56658040984232128</v>
      </c>
      <c r="Z67" s="13">
        <f t="shared" si="18"/>
        <v>1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4"/>
      <c r="AR67" s="4" t="s">
        <v>49</v>
      </c>
      <c r="AU67" s="13"/>
      <c r="AV67" s="3"/>
      <c r="AW67" s="3"/>
      <c r="AX67" s="13"/>
      <c r="AY67" s="3"/>
    </row>
    <row r="68" spans="2:51">
      <c r="B68" s="4" t="s">
        <v>50</v>
      </c>
      <c r="C68" s="12">
        <f>(CORREL(B$12:B$26,$Z$12:$Z$26))</f>
        <v>-0.15008720469815665</v>
      </c>
      <c r="D68" s="13">
        <f t="shared" ref="D68:AA68" si="19">(CORREL(C$12:C$26,$Z$12:$Z$26))</f>
        <v>0.57491457114566902</v>
      </c>
      <c r="E68" s="13">
        <f t="shared" si="19"/>
        <v>-2.9433992563106394E-2</v>
      </c>
      <c r="F68" s="13">
        <f t="shared" si="19"/>
        <v>-0.13886751479372597</v>
      </c>
      <c r="G68" s="13">
        <f t="shared" si="19"/>
        <v>0.4649643322570931</v>
      </c>
      <c r="H68" s="13">
        <f t="shared" si="19"/>
        <v>0.37036177483879312</v>
      </c>
      <c r="I68" s="13">
        <f t="shared" si="19"/>
        <v>-5.4295810947094701E-2</v>
      </c>
      <c r="J68" s="13">
        <f t="shared" si="19"/>
        <v>0.52349871628630373</v>
      </c>
      <c r="K68" s="13">
        <f t="shared" si="19"/>
        <v>0.25854045063962994</v>
      </c>
      <c r="L68" s="13">
        <f t="shared" si="19"/>
        <v>0.10215183491163658</v>
      </c>
      <c r="M68" s="13">
        <f t="shared" si="19"/>
        <v>5.6947771284381686E-2</v>
      </c>
      <c r="N68" s="13">
        <f t="shared" si="19"/>
        <v>-0.30790510661167064</v>
      </c>
      <c r="O68" s="13">
        <f t="shared" si="19"/>
        <v>0.42915901563751579</v>
      </c>
      <c r="P68" s="13">
        <f t="shared" si="19"/>
        <v>0.3224087404483581</v>
      </c>
      <c r="Q68" s="13">
        <f t="shared" si="19"/>
        <v>0.1719607273110634</v>
      </c>
      <c r="R68" s="13">
        <f t="shared" si="19"/>
        <v>0.22365428440992133</v>
      </c>
      <c r="S68" s="13">
        <f t="shared" si="19"/>
        <v>-5.9789441450431538E-2</v>
      </c>
      <c r="T68" s="13">
        <f t="shared" si="19"/>
        <v>-5.1558787148962455E-2</v>
      </c>
      <c r="U68" s="13">
        <f t="shared" si="19"/>
        <v>6.693318101714367E-2</v>
      </c>
      <c r="V68" s="13">
        <f t="shared" si="19"/>
        <v>2.366977331022992E-2</v>
      </c>
      <c r="W68" s="13">
        <f t="shared" si="19"/>
        <v>0.32224969004004794</v>
      </c>
      <c r="X68" s="13">
        <f t="shared" si="19"/>
        <v>0.11869835981319896</v>
      </c>
      <c r="Y68" s="13">
        <f t="shared" si="19"/>
        <v>-0.63098192414198528</v>
      </c>
      <c r="Z68" s="13">
        <f t="shared" si="19"/>
        <v>-9.0626955149339411E-2</v>
      </c>
      <c r="AA68" s="13">
        <f t="shared" si="19"/>
        <v>0.99999999999999989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4"/>
      <c r="AR68" s="4" t="s">
        <v>50</v>
      </c>
      <c r="AU68" s="13"/>
      <c r="AV68" s="3"/>
      <c r="AW68" s="3"/>
      <c r="AX68" s="13"/>
      <c r="AY68" s="3"/>
    </row>
    <row r="69" spans="2:51">
      <c r="B69" s="4" t="s">
        <v>51</v>
      </c>
      <c r="C69" s="12">
        <f>(CORREL(B$12:B$26,$AA$12:$AA$26))</f>
        <v>0.89504343028462741</v>
      </c>
      <c r="D69" s="13">
        <f t="shared" ref="D69:AB69" si="20">(CORREL(C$12:C$26,$AA$12:$AA$26))</f>
        <v>0.4052806154940744</v>
      </c>
      <c r="E69" s="13">
        <f t="shared" si="20"/>
        <v>-0.93408542053060661</v>
      </c>
      <c r="F69" s="13">
        <f t="shared" si="20"/>
        <v>-0.73020495610301062</v>
      </c>
      <c r="G69" s="13">
        <f t="shared" si="20"/>
        <v>-0.86004377979076674</v>
      </c>
      <c r="H69" s="13">
        <f t="shared" si="20"/>
        <v>0.80211565459171519</v>
      </c>
      <c r="I69" s="13">
        <f t="shared" si="20"/>
        <v>0.66552192179301639</v>
      </c>
      <c r="J69" s="13">
        <f t="shared" si="20"/>
        <v>0.16155512381628359</v>
      </c>
      <c r="K69" s="13">
        <f t="shared" si="20"/>
        <v>0.89963979675059047</v>
      </c>
      <c r="L69" s="13">
        <f t="shared" si="20"/>
        <v>-0.41665357046046864</v>
      </c>
      <c r="M69" s="13">
        <f t="shared" si="20"/>
        <v>-0.78658543147794502</v>
      </c>
      <c r="N69" s="13">
        <f t="shared" si="20"/>
        <v>-0.81430455682496727</v>
      </c>
      <c r="O69" s="13">
        <f t="shared" si="20"/>
        <v>-0.35232167622327304</v>
      </c>
      <c r="P69" s="13">
        <f t="shared" si="20"/>
        <v>0.57667777242538854</v>
      </c>
      <c r="Q69" s="13">
        <f t="shared" si="20"/>
        <v>-0.91373678008289783</v>
      </c>
      <c r="R69" s="13">
        <f t="shared" si="20"/>
        <v>0.5630166598292411</v>
      </c>
      <c r="S69" s="13">
        <f t="shared" si="20"/>
        <v>0.60387511493928336</v>
      </c>
      <c r="T69" s="13">
        <f t="shared" si="20"/>
        <v>0.98446290187177032</v>
      </c>
      <c r="U69" s="13">
        <f t="shared" si="20"/>
        <v>0.44509969397268867</v>
      </c>
      <c r="V69" s="13">
        <f t="shared" si="20"/>
        <v>0.47795877800418313</v>
      </c>
      <c r="W69" s="13">
        <f t="shared" si="20"/>
        <v>3.7403380912195583E-2</v>
      </c>
      <c r="X69" s="13">
        <f t="shared" si="20"/>
        <v>0.4264878848909705</v>
      </c>
      <c r="Y69" s="13">
        <f t="shared" si="20"/>
        <v>0.62863519364225573</v>
      </c>
      <c r="Z69" s="13">
        <f t="shared" si="20"/>
        <v>0.64004531774647444</v>
      </c>
      <c r="AA69" s="13">
        <f t="shared" si="20"/>
        <v>-0.10640348524879428</v>
      </c>
      <c r="AB69" s="13">
        <f t="shared" si="20"/>
        <v>0.99999999999999978</v>
      </c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4"/>
      <c r="AR69" s="4" t="s">
        <v>51</v>
      </c>
      <c r="AU69" s="13"/>
      <c r="AV69" s="3"/>
      <c r="AW69" s="3"/>
      <c r="AX69" s="13"/>
      <c r="AY69" s="3"/>
    </row>
    <row r="70" spans="2:51">
      <c r="B70" s="4" t="s">
        <v>52</v>
      </c>
      <c r="C70" s="12">
        <f>(CORREL(B$12:B$26,$AB$12:$AB$26))</f>
        <v>0.80786693095519357</v>
      </c>
      <c r="D70" s="13">
        <f t="shared" ref="D70:AC70" si="21">(CORREL(C$12:C$26,$AB$12:$AB$26))</f>
        <v>8.524930032499442E-2</v>
      </c>
      <c r="E70" s="13">
        <f t="shared" si="21"/>
        <v>-0.80040270310266248</v>
      </c>
      <c r="F70" s="13">
        <f t="shared" si="21"/>
        <v>-0.46727069533255472</v>
      </c>
      <c r="G70" s="13">
        <f t="shared" si="21"/>
        <v>-0.6913241080177539</v>
      </c>
      <c r="H70" s="13">
        <f t="shared" si="21"/>
        <v>0.51233326005688906</v>
      </c>
      <c r="I70" s="13">
        <f t="shared" si="21"/>
        <v>0.93781172100045629</v>
      </c>
      <c r="J70" s="13">
        <f t="shared" si="21"/>
        <v>-8.0120853497928524E-2</v>
      </c>
      <c r="K70" s="13">
        <f t="shared" si="21"/>
        <v>0.84849126253509377</v>
      </c>
      <c r="L70" s="13">
        <f t="shared" si="21"/>
        <v>-4.0223165815137896E-4</v>
      </c>
      <c r="M70" s="13">
        <f t="shared" si="21"/>
        <v>-0.54467372771760436</v>
      </c>
      <c r="N70" s="13">
        <f t="shared" si="21"/>
        <v>-0.9100560128440417</v>
      </c>
      <c r="O70" s="13">
        <f t="shared" si="21"/>
        <v>9.9224147933346205E-2</v>
      </c>
      <c r="P70" s="13">
        <f t="shared" si="21"/>
        <v>0.95159824240397561</v>
      </c>
      <c r="Q70" s="13">
        <f t="shared" si="21"/>
        <v>-0.87310454228020162</v>
      </c>
      <c r="R70" s="13">
        <f t="shared" si="21"/>
        <v>0.88455146527171791</v>
      </c>
      <c r="S70" s="13">
        <f t="shared" si="21"/>
        <v>0.12232121665022121</v>
      </c>
      <c r="T70" s="13">
        <f t="shared" si="21"/>
        <v>0.74353863197008174</v>
      </c>
      <c r="U70" s="13">
        <f t="shared" si="21"/>
        <v>0.78508267963341771</v>
      </c>
      <c r="V70" s="13">
        <f t="shared" si="21"/>
        <v>0.8893023583839702</v>
      </c>
      <c r="W70" s="13">
        <f t="shared" si="21"/>
        <v>-1.3785638664477412E-2</v>
      </c>
      <c r="X70" s="13">
        <f t="shared" si="21"/>
        <v>0.78218813789247144</v>
      </c>
      <c r="Y70" s="13">
        <f t="shared" si="21"/>
        <v>0.29496684894331809</v>
      </c>
      <c r="Z70" s="13">
        <f t="shared" si="21"/>
        <v>0.83917187061521048</v>
      </c>
      <c r="AA70" s="13">
        <f t="shared" si="21"/>
        <v>0.16018588484662852</v>
      </c>
      <c r="AB70" s="13">
        <f t="shared" si="21"/>
        <v>0.73885122941502823</v>
      </c>
      <c r="AC70" s="13">
        <f t="shared" si="21"/>
        <v>1</v>
      </c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4"/>
      <c r="AR70" s="4" t="s">
        <v>52</v>
      </c>
      <c r="AU70" s="13"/>
      <c r="AV70" s="3"/>
      <c r="AW70" s="3"/>
      <c r="AX70" s="13"/>
      <c r="AY70" s="3"/>
    </row>
    <row r="71" spans="2:51">
      <c r="B71" s="4" t="s">
        <v>53</v>
      </c>
      <c r="C71" s="12">
        <f>(CORREL(B$12:B$26,$AC$12:$AC$26))</f>
        <v>0.85415852940383119</v>
      </c>
      <c r="D71" s="13">
        <f t="shared" ref="D71:AD71" si="22">(CORREL(C$12:C$26,$AC$12:$AC$26))</f>
        <v>0.60330717755388041</v>
      </c>
      <c r="E71" s="13">
        <f t="shared" si="22"/>
        <v>-0.90038580383689881</v>
      </c>
      <c r="F71" s="13">
        <f t="shared" si="22"/>
        <v>-0.88748694112711657</v>
      </c>
      <c r="G71" s="13">
        <f t="shared" si="22"/>
        <v>-0.75389206382208707</v>
      </c>
      <c r="H71" s="13">
        <f t="shared" si="22"/>
        <v>0.84913537306888798</v>
      </c>
      <c r="I71" s="13">
        <f t="shared" si="22"/>
        <v>0.6380536268709549</v>
      </c>
      <c r="J71" s="13">
        <f t="shared" si="22"/>
        <v>0.51112987260012033</v>
      </c>
      <c r="K71" s="13">
        <f t="shared" si="22"/>
        <v>0.83042062047373177</v>
      </c>
      <c r="L71" s="13">
        <f t="shared" si="22"/>
        <v>-0.52803159853024106</v>
      </c>
      <c r="M71" s="13">
        <f t="shared" si="22"/>
        <v>-0.93762518980402454</v>
      </c>
      <c r="N71" s="13">
        <f t="shared" si="22"/>
        <v>-0.7629758644260054</v>
      </c>
      <c r="O71" s="13">
        <f t="shared" si="22"/>
        <v>-0.59673434710969131</v>
      </c>
      <c r="P71" s="13">
        <f t="shared" si="22"/>
        <v>0.56817862500184102</v>
      </c>
      <c r="Q71" s="13">
        <f t="shared" si="22"/>
        <v>-0.69033829428756399</v>
      </c>
      <c r="R71" s="13">
        <f t="shared" si="22"/>
        <v>0.64760031185932398</v>
      </c>
      <c r="S71" s="13">
        <f t="shared" si="22"/>
        <v>0.67460650150532653</v>
      </c>
      <c r="T71" s="13">
        <f t="shared" si="22"/>
        <v>0.87488427231681376</v>
      </c>
      <c r="U71" s="13">
        <f t="shared" si="22"/>
        <v>0.59750700559344194</v>
      </c>
      <c r="V71" s="13">
        <f t="shared" si="22"/>
        <v>0.50806506194048306</v>
      </c>
      <c r="W71" s="13">
        <f t="shared" si="22"/>
        <v>0.23455665045831964</v>
      </c>
      <c r="X71" s="13">
        <f t="shared" si="22"/>
        <v>0.61656341489386379</v>
      </c>
      <c r="Y71" s="13">
        <f t="shared" si="22"/>
        <v>0.59839791152007882</v>
      </c>
      <c r="Z71" s="13">
        <f t="shared" si="22"/>
        <v>0.73308753279380923</v>
      </c>
      <c r="AA71" s="13">
        <f t="shared" si="22"/>
        <v>5.3095863472447824E-2</v>
      </c>
      <c r="AB71" s="13">
        <f t="shared" si="22"/>
        <v>0.88130670901925368</v>
      </c>
      <c r="AC71" s="13">
        <f t="shared" si="22"/>
        <v>0.656851950245669</v>
      </c>
      <c r="AD71" s="13">
        <f t="shared" si="22"/>
        <v>1</v>
      </c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4"/>
      <c r="AR71" s="4" t="s">
        <v>53</v>
      </c>
      <c r="AU71" s="13"/>
      <c r="AV71" s="3"/>
      <c r="AW71" s="3"/>
      <c r="AX71" s="13"/>
      <c r="AY71" s="3"/>
    </row>
    <row r="72" spans="2:51">
      <c r="B72" s="4" t="s">
        <v>54</v>
      </c>
      <c r="C72" s="12">
        <f>(CORREL(B$12:B$26,$AD$12:$AD$26))</f>
        <v>0.85741639128497349</v>
      </c>
      <c r="D72" s="13">
        <f t="shared" ref="D72:AE72" si="23">(CORREL(C$12:C$26,$AD$12:$AD$26))</f>
        <v>0.57578844224460224</v>
      </c>
      <c r="E72" s="13">
        <f t="shared" si="23"/>
        <v>-0.92780143044509</v>
      </c>
      <c r="F72" s="13">
        <f t="shared" si="23"/>
        <v>-0.81412278530090687</v>
      </c>
      <c r="G72" s="13">
        <f t="shared" si="23"/>
        <v>-0.77461546504856882</v>
      </c>
      <c r="H72" s="13">
        <f t="shared" si="23"/>
        <v>0.89457123301010744</v>
      </c>
      <c r="I72" s="13">
        <f t="shared" si="23"/>
        <v>0.6315984742716485</v>
      </c>
      <c r="J72" s="13">
        <f t="shared" si="23"/>
        <v>0.38011520212687888</v>
      </c>
      <c r="K72" s="13">
        <f t="shared" si="23"/>
        <v>0.92208155831563876</v>
      </c>
      <c r="L72" s="13">
        <f t="shared" si="23"/>
        <v>-0.43923151433880175</v>
      </c>
      <c r="M72" s="13">
        <f t="shared" si="23"/>
        <v>-0.84961967649697623</v>
      </c>
      <c r="N72" s="13">
        <f t="shared" si="23"/>
        <v>-0.82536082037092051</v>
      </c>
      <c r="O72" s="13">
        <f t="shared" si="23"/>
        <v>-0.42695651261008105</v>
      </c>
      <c r="P72" s="13">
        <f t="shared" si="23"/>
        <v>0.59070044158537782</v>
      </c>
      <c r="Q72" s="13">
        <f t="shared" si="23"/>
        <v>-0.80952068666276411</v>
      </c>
      <c r="R72" s="13">
        <f t="shared" si="23"/>
        <v>0.6101134319572058</v>
      </c>
      <c r="S72" s="13">
        <f t="shared" si="23"/>
        <v>0.65780564904663119</v>
      </c>
      <c r="T72" s="13">
        <f t="shared" si="23"/>
        <v>0.94965291454577794</v>
      </c>
      <c r="U72" s="13">
        <f t="shared" si="23"/>
        <v>0.50126104979574748</v>
      </c>
      <c r="V72" s="13">
        <f t="shared" si="23"/>
        <v>0.47242395925350306</v>
      </c>
      <c r="W72" s="13">
        <f t="shared" si="23"/>
        <v>0.12014317924280633</v>
      </c>
      <c r="X72" s="13">
        <f t="shared" si="23"/>
        <v>0.49986058722316545</v>
      </c>
      <c r="Y72" s="13">
        <f t="shared" si="23"/>
        <v>0.53768334464527578</v>
      </c>
      <c r="Z72" s="13">
        <f t="shared" si="23"/>
        <v>0.66106772437193129</v>
      </c>
      <c r="AA72" s="13">
        <f t="shared" si="23"/>
        <v>7.3900642562407609E-2</v>
      </c>
      <c r="AB72" s="13">
        <f t="shared" si="23"/>
        <v>0.96335658746576203</v>
      </c>
      <c r="AC72" s="13">
        <f t="shared" si="23"/>
        <v>0.72015703482939486</v>
      </c>
      <c r="AD72" s="13">
        <f t="shared" si="23"/>
        <v>0.9606900714754002</v>
      </c>
      <c r="AE72" s="13">
        <f t="shared" si="23"/>
        <v>1.0000000000000002</v>
      </c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4"/>
      <c r="AR72" s="4" t="s">
        <v>54</v>
      </c>
      <c r="AU72" s="3"/>
      <c r="AV72" s="3"/>
      <c r="AW72" s="3"/>
      <c r="AX72" s="3"/>
      <c r="AY72" s="3"/>
    </row>
    <row r="73" spans="2:51">
      <c r="B73" s="4" t="s">
        <v>55</v>
      </c>
      <c r="C73" s="12">
        <f>(CORREL(B$12:B$26,$AE$12:$AE$26))</f>
        <v>0.7970517419199068</v>
      </c>
      <c r="D73" s="13">
        <f t="shared" ref="D73:AF73" si="24">(CORREL(C$12:C$26,$AE$12:$AE$26))</f>
        <v>0.61515613486157916</v>
      </c>
      <c r="E73" s="13">
        <f t="shared" si="24"/>
        <v>-0.89853976400445212</v>
      </c>
      <c r="F73" s="13">
        <f t="shared" si="24"/>
        <v>-0.76627618683169274</v>
      </c>
      <c r="G73" s="13">
        <f t="shared" si="24"/>
        <v>-0.71073235532924728</v>
      </c>
      <c r="H73" s="13">
        <f t="shared" si="24"/>
        <v>0.92964680460697802</v>
      </c>
      <c r="I73" s="13">
        <f t="shared" si="24"/>
        <v>0.577757803423122</v>
      </c>
      <c r="J73" s="13">
        <f t="shared" si="24"/>
        <v>0.38153318408599557</v>
      </c>
      <c r="K73" s="13">
        <f t="shared" si="24"/>
        <v>0.95077471621236598</v>
      </c>
      <c r="L73" s="13">
        <f t="shared" si="24"/>
        <v>-0.38261150948350764</v>
      </c>
      <c r="M73" s="13">
        <f t="shared" si="24"/>
        <v>-0.7694134781753611</v>
      </c>
      <c r="N73" s="13">
        <f t="shared" si="24"/>
        <v>-0.82754048938107616</v>
      </c>
      <c r="O73" s="13">
        <f t="shared" si="24"/>
        <v>-0.31230716926054403</v>
      </c>
      <c r="P73" s="13">
        <f t="shared" si="24"/>
        <v>0.58336019306082243</v>
      </c>
      <c r="Q73" s="13">
        <f t="shared" si="24"/>
        <v>-0.79944442463360743</v>
      </c>
      <c r="R73" s="13">
        <f t="shared" si="24"/>
        <v>0.55929886748511182</v>
      </c>
      <c r="S73" s="13">
        <f t="shared" si="24"/>
        <v>0.65762049833073977</v>
      </c>
      <c r="T73" s="13">
        <f t="shared" si="24"/>
        <v>0.93878417082172094</v>
      </c>
      <c r="U73" s="13">
        <f t="shared" si="24"/>
        <v>0.43906339056332355</v>
      </c>
      <c r="V73" s="13">
        <f t="shared" si="24"/>
        <v>0.42014104659739693</v>
      </c>
      <c r="W73" s="13">
        <f t="shared" si="24"/>
        <v>7.9330421352314773E-2</v>
      </c>
      <c r="X73" s="13">
        <f t="shared" si="24"/>
        <v>0.42503401786430178</v>
      </c>
      <c r="Y73" s="13">
        <f t="shared" si="24"/>
        <v>0.42130636945091376</v>
      </c>
      <c r="Z73" s="13">
        <f t="shared" si="24"/>
        <v>0.57203078634569304</v>
      </c>
      <c r="AA73" s="13">
        <f t="shared" si="24"/>
        <v>0.17251791466426716</v>
      </c>
      <c r="AB73" s="13">
        <f t="shared" si="24"/>
        <v>0.94910618984345685</v>
      </c>
      <c r="AC73" s="13">
        <f t="shared" si="24"/>
        <v>0.71271771228721059</v>
      </c>
      <c r="AD73" s="13">
        <f t="shared" si="24"/>
        <v>0.91516160850953976</v>
      </c>
      <c r="AE73" s="13">
        <f t="shared" si="24"/>
        <v>0.98710963002276864</v>
      </c>
      <c r="AF73" s="13">
        <f t="shared" si="24"/>
        <v>1</v>
      </c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4"/>
      <c r="AR73" s="4" t="s">
        <v>55</v>
      </c>
    </row>
    <row r="74" spans="2:51">
      <c r="B74" s="4" t="s">
        <v>56</v>
      </c>
      <c r="C74" s="12">
        <f>(CORREL(B$12:B$26,$AF$12:$AF$26))</f>
        <v>0.7636961141577211</v>
      </c>
      <c r="D74" s="13">
        <f t="shared" ref="D74:AF74" si="25">(CORREL(C$12:C$26,$AF$12:$AF$26))</f>
        <v>0.61544454825457851</v>
      </c>
      <c r="E74" s="13">
        <f t="shared" si="25"/>
        <v>-0.87797570183986096</v>
      </c>
      <c r="F74" s="13">
        <f t="shared" si="25"/>
        <v>-0.72782624161601206</v>
      </c>
      <c r="G74" s="13">
        <f t="shared" si="25"/>
        <v>-0.67902715723930263</v>
      </c>
      <c r="H74" s="13">
        <f t="shared" si="25"/>
        <v>0.93302411702795107</v>
      </c>
      <c r="I74" s="13">
        <f t="shared" si="25"/>
        <v>0.55421912372923365</v>
      </c>
      <c r="J74" s="13">
        <f t="shared" si="25"/>
        <v>0.36091918829401748</v>
      </c>
      <c r="K74" s="13">
        <f t="shared" si="25"/>
        <v>0.95964859274214676</v>
      </c>
      <c r="L74" s="13">
        <f t="shared" si="25"/>
        <v>-0.3433444226849921</v>
      </c>
      <c r="M74" s="13">
        <f t="shared" si="25"/>
        <v>-0.71592922103351175</v>
      </c>
      <c r="N74" s="13">
        <f t="shared" si="25"/>
        <v>-0.8253852063003132</v>
      </c>
      <c r="O74" s="13">
        <f t="shared" si="25"/>
        <v>-0.2391507514922861</v>
      </c>
      <c r="P74" s="13">
        <f t="shared" si="25"/>
        <v>0.58169442933370719</v>
      </c>
      <c r="Q74" s="13">
        <f t="shared" si="25"/>
        <v>-0.79808351241958708</v>
      </c>
      <c r="R74" s="13">
        <f t="shared" si="25"/>
        <v>0.53136607592683249</v>
      </c>
      <c r="S74" s="13">
        <f t="shared" si="25"/>
        <v>0.64463473573936791</v>
      </c>
      <c r="T74" s="13">
        <f t="shared" si="25"/>
        <v>0.92826434150385151</v>
      </c>
      <c r="U74" s="13">
        <f t="shared" si="25"/>
        <v>0.40665907328231665</v>
      </c>
      <c r="V74" s="13">
        <f t="shared" si="25"/>
        <v>0.39824462225577878</v>
      </c>
      <c r="W74" s="13">
        <f t="shared" si="25"/>
        <v>4.9618393361057507E-2</v>
      </c>
      <c r="X74" s="13">
        <f t="shared" si="25"/>
        <v>0.38461103081437975</v>
      </c>
      <c r="Y74" s="13">
        <f t="shared" si="25"/>
        <v>0.36040207740883523</v>
      </c>
      <c r="Z74" s="13">
        <f t="shared" si="25"/>
        <v>0.52466826076370887</v>
      </c>
      <c r="AA74" s="13">
        <f t="shared" si="25"/>
        <v>0.21336407414922878</v>
      </c>
      <c r="AB74" s="13">
        <f t="shared" si="25"/>
        <v>0.9365615560115631</v>
      </c>
      <c r="AC74" s="13">
        <f t="shared" si="25"/>
        <v>0.71125316427635599</v>
      </c>
      <c r="AD74" s="13">
        <f t="shared" si="25"/>
        <v>0.87854390729688248</v>
      </c>
      <c r="AE74" s="13">
        <f t="shared" si="25"/>
        <v>0.96998504256454221</v>
      </c>
      <c r="AF74" s="13">
        <f t="shared" si="25"/>
        <v>0.99625337546912307</v>
      </c>
      <c r="AG74" s="13">
        <f>(CORREL(AA$10:AA$24,$AA$10:$AA$24))</f>
        <v>0.99999999999999978</v>
      </c>
      <c r="AH74" s="13"/>
      <c r="AI74" s="13"/>
      <c r="AJ74" s="13"/>
      <c r="AK74" s="13"/>
      <c r="AL74" s="13"/>
      <c r="AM74" s="13"/>
      <c r="AN74" s="13"/>
      <c r="AO74" s="13"/>
      <c r="AP74" s="13"/>
      <c r="AQ74" s="14"/>
      <c r="AR74" s="4" t="s">
        <v>56</v>
      </c>
    </row>
    <row r="75" spans="2:51">
      <c r="B75" s="4" t="s">
        <v>57</v>
      </c>
      <c r="C75" s="12">
        <f>(CORREL(B$12:B$26,$AG$12:$AG$26))</f>
        <v>0.82332358589122134</v>
      </c>
      <c r="D75" s="13">
        <f t="shared" ref="D75:AH75" si="26">(CORREL(C$12:C$26,$AG$12:$AG$26))</f>
        <v>0.49299751500641648</v>
      </c>
      <c r="E75" s="13">
        <f t="shared" si="26"/>
        <v>-0.91756486131764337</v>
      </c>
      <c r="F75" s="13">
        <f t="shared" si="26"/>
        <v>-0.68788417265689838</v>
      </c>
      <c r="G75" s="13">
        <f t="shared" si="26"/>
        <v>-0.70074208049684228</v>
      </c>
      <c r="H75" s="13">
        <f t="shared" si="26"/>
        <v>0.85868452148553087</v>
      </c>
      <c r="I75" s="13">
        <f t="shared" si="26"/>
        <v>0.69876835875348864</v>
      </c>
      <c r="J75" s="13">
        <f t="shared" si="26"/>
        <v>0.22113906459475274</v>
      </c>
      <c r="K75" s="13">
        <f t="shared" si="26"/>
        <v>0.98382059930305288</v>
      </c>
      <c r="L75" s="13">
        <f t="shared" si="26"/>
        <v>-0.31264100393127292</v>
      </c>
      <c r="M75" s="13">
        <f t="shared" si="26"/>
        <v>-0.65729666446271295</v>
      </c>
      <c r="N75" s="13">
        <f t="shared" si="26"/>
        <v>-0.91821364373026815</v>
      </c>
      <c r="O75" s="13">
        <f t="shared" si="26"/>
        <v>-3.5780446388875668E-2</v>
      </c>
      <c r="P75" s="13">
        <f t="shared" si="26"/>
        <v>0.75020479964563791</v>
      </c>
      <c r="Q75" s="13">
        <f t="shared" si="26"/>
        <v>-0.88548586164874499</v>
      </c>
      <c r="R75" s="13">
        <f t="shared" si="26"/>
        <v>0.62386866756656312</v>
      </c>
      <c r="S75" s="13">
        <f t="shared" si="26"/>
        <v>0.52649119716950954</v>
      </c>
      <c r="T75" s="13">
        <f t="shared" si="26"/>
        <v>0.9393417094013824</v>
      </c>
      <c r="U75" s="13">
        <f t="shared" si="26"/>
        <v>0.5088251226174979</v>
      </c>
      <c r="V75" s="13">
        <f t="shared" si="26"/>
        <v>0.5550640606755417</v>
      </c>
      <c r="W75" s="13">
        <f t="shared" si="26"/>
        <v>8.8984283517562462E-2</v>
      </c>
      <c r="X75" s="13">
        <f t="shared" si="26"/>
        <v>0.47955171857103346</v>
      </c>
      <c r="Y75" s="13">
        <f t="shared" si="26"/>
        <v>0.34535159505322727</v>
      </c>
      <c r="Z75" s="13">
        <f t="shared" si="26"/>
        <v>0.57781731932978897</v>
      </c>
      <c r="AA75" s="13">
        <f t="shared" si="26"/>
        <v>0.23608531985425421</v>
      </c>
      <c r="AB75" s="13">
        <f t="shared" si="26"/>
        <v>0.9161380468951803</v>
      </c>
      <c r="AC75" s="13">
        <f t="shared" si="26"/>
        <v>0.83629955534179523</v>
      </c>
      <c r="AD75" s="13">
        <f t="shared" si="26"/>
        <v>0.79715807576111597</v>
      </c>
      <c r="AE75" s="13">
        <f t="shared" si="26"/>
        <v>0.90978454416857979</v>
      </c>
      <c r="AF75" s="13">
        <f t="shared" si="26"/>
        <v>0.94123490011314914</v>
      </c>
      <c r="AG75" s="13">
        <f t="shared" si="26"/>
        <v>0.95302877578432621</v>
      </c>
      <c r="AH75" s="13">
        <f t="shared" si="26"/>
        <v>0.99999999999999989</v>
      </c>
      <c r="AI75" s="13"/>
      <c r="AJ75" s="13"/>
      <c r="AK75" s="13"/>
      <c r="AL75" s="13"/>
      <c r="AM75" s="13"/>
      <c r="AN75" s="13"/>
      <c r="AO75" s="13"/>
      <c r="AP75" s="13"/>
      <c r="AQ75" s="14"/>
      <c r="AR75" s="4" t="s">
        <v>57</v>
      </c>
    </row>
    <row r="76" spans="2:51">
      <c r="B76" s="4" t="s">
        <v>58</v>
      </c>
      <c r="C76" s="12">
        <f>(CORREL(B$12:B$26,$AH$12:$AH$26))</f>
        <v>0.24920979805436014</v>
      </c>
      <c r="D76" s="13">
        <f t="shared" ref="D76:AI76" si="27">(CORREL(C$12:C$26,$AH$12:$AH$26))</f>
        <v>0.91416773655725092</v>
      </c>
      <c r="E76" s="13">
        <f t="shared" si="27"/>
        <v>-0.44023325627265586</v>
      </c>
      <c r="F76" s="13">
        <f t="shared" si="27"/>
        <v>-0.64880123466571649</v>
      </c>
      <c r="G76" s="13">
        <f t="shared" si="27"/>
        <v>-0.12496201344368842</v>
      </c>
      <c r="H76" s="13">
        <f t="shared" si="27"/>
        <v>0.82290695598953822</v>
      </c>
      <c r="I76" s="13">
        <f t="shared" si="27"/>
        <v>-0.18398855641059006</v>
      </c>
      <c r="J76" s="13">
        <f t="shared" si="27"/>
        <v>0.7454272346250389</v>
      </c>
      <c r="K76" s="13">
        <f t="shared" si="27"/>
        <v>0.4616299586869595</v>
      </c>
      <c r="L76" s="13">
        <f t="shared" si="27"/>
        <v>-0.63530656556841847</v>
      </c>
      <c r="M76" s="13">
        <f t="shared" si="27"/>
        <v>-0.47356233748450666</v>
      </c>
      <c r="N76" s="13">
        <f t="shared" si="27"/>
        <v>-0.28927797326111454</v>
      </c>
      <c r="O76" s="13">
        <f t="shared" si="27"/>
        <v>-0.35553172236977992</v>
      </c>
      <c r="P76" s="13">
        <f t="shared" si="27"/>
        <v>-7.9157091241684727E-2</v>
      </c>
      <c r="Q76" s="13">
        <f t="shared" si="27"/>
        <v>-0.14894890006306763</v>
      </c>
      <c r="R76" s="13">
        <f t="shared" si="27"/>
        <v>-0.12634790160034542</v>
      </c>
      <c r="S76" s="13">
        <f t="shared" si="27"/>
        <v>0.77067366775805912</v>
      </c>
      <c r="T76" s="13">
        <f t="shared" si="27"/>
        <v>0.51629049981096931</v>
      </c>
      <c r="U76" s="13">
        <f t="shared" si="27"/>
        <v>-0.21240386396451053</v>
      </c>
      <c r="V76" s="13">
        <f t="shared" si="27"/>
        <v>-0.34497880485604532</v>
      </c>
      <c r="W76" s="13">
        <f t="shared" si="27"/>
        <v>0.3494596230616473</v>
      </c>
      <c r="X76" s="13">
        <f t="shared" si="27"/>
        <v>-0.21672318259879694</v>
      </c>
      <c r="Y76" s="13">
        <f t="shared" si="27"/>
        <v>0.15965863033760128</v>
      </c>
      <c r="Z76" s="13">
        <f t="shared" si="27"/>
        <v>-0.16070698027686536</v>
      </c>
      <c r="AA76" s="13">
        <f t="shared" si="27"/>
        <v>0.32444257579172037</v>
      </c>
      <c r="AB76" s="13">
        <f t="shared" si="27"/>
        <v>0.48129302365421822</v>
      </c>
      <c r="AC76" s="13">
        <f t="shared" si="27"/>
        <v>-4.0328732795648137E-2</v>
      </c>
      <c r="AD76" s="13">
        <f t="shared" si="27"/>
        <v>0.5311202481215237</v>
      </c>
      <c r="AE76" s="13">
        <f t="shared" si="27"/>
        <v>0.57280780602538328</v>
      </c>
      <c r="AF76" s="13">
        <f t="shared" si="27"/>
        <v>0.62489268421724153</v>
      </c>
      <c r="AG76" s="13">
        <f t="shared" si="27"/>
        <v>0.63465340406535586</v>
      </c>
      <c r="AH76" s="13">
        <f t="shared" si="27"/>
        <v>0.48805095724127096</v>
      </c>
      <c r="AI76" s="13">
        <f t="shared" si="27"/>
        <v>1.0000000000000002</v>
      </c>
      <c r="AJ76" s="13"/>
      <c r="AK76" s="13"/>
      <c r="AL76" s="13"/>
      <c r="AM76" s="13"/>
      <c r="AN76" s="13"/>
      <c r="AO76" s="13"/>
      <c r="AP76" s="13"/>
      <c r="AQ76" s="14"/>
      <c r="AR76" s="4" t="s">
        <v>58</v>
      </c>
    </row>
    <row r="77" spans="2:51">
      <c r="B77" s="4" t="s">
        <v>59</v>
      </c>
      <c r="C77" s="12">
        <f>(CORREL(B$12:B$26,$AI$12:$AI$26))</f>
        <v>0.83668365576753578</v>
      </c>
      <c r="D77" s="13">
        <f t="shared" ref="D77:AJ77" si="28">(CORREL(C$12:C$26,$AI$12:$AI$26))</f>
        <v>0.36344482064776035</v>
      </c>
      <c r="E77" s="13">
        <f t="shared" si="28"/>
        <v>-0.90538298025965269</v>
      </c>
      <c r="F77" s="13">
        <f t="shared" si="28"/>
        <v>-0.61629704939221253</v>
      </c>
      <c r="G77" s="13">
        <f t="shared" si="28"/>
        <v>-0.74654525756966217</v>
      </c>
      <c r="H77" s="13">
        <f t="shared" si="28"/>
        <v>0.78185563377352829</v>
      </c>
      <c r="I77" s="13">
        <f t="shared" si="28"/>
        <v>0.76471326039608967</v>
      </c>
      <c r="J77" s="13">
        <f t="shared" si="28"/>
        <v>9.2371341556318862E-2</v>
      </c>
      <c r="K77" s="13">
        <f t="shared" si="28"/>
        <v>0.97564571244780984</v>
      </c>
      <c r="L77" s="13">
        <f t="shared" si="28"/>
        <v>-0.22648716138541419</v>
      </c>
      <c r="M77" s="13">
        <f t="shared" si="28"/>
        <v>-0.61619831359309007</v>
      </c>
      <c r="N77" s="13">
        <f t="shared" si="28"/>
        <v>-0.91818343723579188</v>
      </c>
      <c r="O77" s="13">
        <f t="shared" si="28"/>
        <v>1.2260944846259234E-2</v>
      </c>
      <c r="P77" s="13">
        <f t="shared" si="28"/>
        <v>0.79033747247724839</v>
      </c>
      <c r="Q77" s="13">
        <f t="shared" si="28"/>
        <v>-0.93342141955786651</v>
      </c>
      <c r="R77" s="13">
        <f t="shared" si="28"/>
        <v>0.65959206264420267</v>
      </c>
      <c r="S77" s="13">
        <f t="shared" si="28"/>
        <v>0.45354307453074166</v>
      </c>
      <c r="T77" s="13">
        <f t="shared" si="28"/>
        <v>0.92806474197344813</v>
      </c>
      <c r="U77" s="13">
        <f t="shared" si="28"/>
        <v>0.55792516442365836</v>
      </c>
      <c r="V77" s="13">
        <f t="shared" si="28"/>
        <v>0.63120997403136991</v>
      </c>
      <c r="W77" s="13">
        <f t="shared" si="28"/>
        <v>4.6441825809334933E-3</v>
      </c>
      <c r="X77" s="13">
        <f t="shared" si="28"/>
        <v>0.52018783467264795</v>
      </c>
      <c r="Y77" s="13">
        <f t="shared" si="28"/>
        <v>0.35496821813780866</v>
      </c>
      <c r="Z77" s="13">
        <f t="shared" si="28"/>
        <v>0.62762459575827234</v>
      </c>
      <c r="AA77" s="13">
        <f t="shared" si="28"/>
        <v>0.16378029918382236</v>
      </c>
      <c r="AB77" s="13">
        <f t="shared" si="28"/>
        <v>0.91273264767307971</v>
      </c>
      <c r="AC77" s="13">
        <f t="shared" si="28"/>
        <v>0.88912694486505928</v>
      </c>
      <c r="AD77" s="13">
        <f t="shared" si="28"/>
        <v>0.76150591986855631</v>
      </c>
      <c r="AE77" s="13">
        <f t="shared" si="28"/>
        <v>0.88222295674308848</v>
      </c>
      <c r="AF77" s="13">
        <f t="shared" si="28"/>
        <v>0.90810164141635563</v>
      </c>
      <c r="AG77" s="13">
        <f t="shared" si="28"/>
        <v>0.91983117360323918</v>
      </c>
      <c r="AH77" s="13">
        <f t="shared" si="28"/>
        <v>0.98941506795236356</v>
      </c>
      <c r="AI77" s="13">
        <f t="shared" si="28"/>
        <v>0.36451873216287878</v>
      </c>
      <c r="AJ77" s="13">
        <f t="shared" si="28"/>
        <v>0.99999999999999978</v>
      </c>
      <c r="AK77" s="13"/>
      <c r="AL77" s="13"/>
      <c r="AM77" s="13"/>
      <c r="AN77" s="13"/>
      <c r="AO77" s="13"/>
      <c r="AP77" s="13"/>
      <c r="AQ77" s="14"/>
      <c r="AR77" s="4" t="s">
        <v>59</v>
      </c>
    </row>
    <row r="78" spans="2:51">
      <c r="B78" s="4" t="s">
        <v>60</v>
      </c>
      <c r="C78" s="12">
        <f>(CORREL(B$12:B$26,$AJ$12:$AJ$26))</f>
        <v>0.81516740337033988</v>
      </c>
      <c r="D78" s="13">
        <f t="shared" ref="D78:AK78" si="29">(CORREL(C$12:C$26,$AJ$12:$AJ$26))</f>
        <v>0.32897968370628816</v>
      </c>
      <c r="E78" s="13">
        <f t="shared" si="29"/>
        <v>-0.86738167052674287</v>
      </c>
      <c r="F78" s="13">
        <f t="shared" si="29"/>
        <v>-0.58509840759073717</v>
      </c>
      <c r="G78" s="13">
        <f t="shared" si="29"/>
        <v>-0.64579311707996212</v>
      </c>
      <c r="H78" s="13">
        <f t="shared" si="29"/>
        <v>0.7098732221738292</v>
      </c>
      <c r="I78" s="13">
        <f t="shared" si="29"/>
        <v>0.80724714160861877</v>
      </c>
      <c r="J78" s="13">
        <f t="shared" si="29"/>
        <v>8.6164695771593053E-2</v>
      </c>
      <c r="K78" s="13">
        <f t="shared" si="29"/>
        <v>0.93704440027549007</v>
      </c>
      <c r="L78" s="13">
        <f t="shared" si="29"/>
        <v>-0.1208136287253699</v>
      </c>
      <c r="M78" s="13">
        <f t="shared" si="29"/>
        <v>-0.61646320548275824</v>
      </c>
      <c r="N78" s="13">
        <f t="shared" si="29"/>
        <v>-0.96765118462434518</v>
      </c>
      <c r="O78" s="13">
        <f t="shared" si="29"/>
        <v>4.9649745275404132E-2</v>
      </c>
      <c r="P78" s="13">
        <f t="shared" si="29"/>
        <v>0.87381393966096588</v>
      </c>
      <c r="Q78" s="13">
        <f t="shared" si="29"/>
        <v>-0.88268564006866002</v>
      </c>
      <c r="R78" s="13">
        <f t="shared" si="29"/>
        <v>0.81525683016880768</v>
      </c>
      <c r="S78" s="13">
        <f t="shared" si="29"/>
        <v>0.25734598235743045</v>
      </c>
      <c r="T78" s="13">
        <f t="shared" si="29"/>
        <v>0.84527490866580213</v>
      </c>
      <c r="U78" s="13">
        <f t="shared" si="29"/>
        <v>0.61068401276094608</v>
      </c>
      <c r="V78" s="13">
        <f t="shared" si="29"/>
        <v>0.70605670370644402</v>
      </c>
      <c r="W78" s="13">
        <f t="shared" si="29"/>
        <v>7.568151565928552E-2</v>
      </c>
      <c r="X78" s="13">
        <f t="shared" si="29"/>
        <v>0.62392438059099453</v>
      </c>
      <c r="Y78" s="13">
        <f t="shared" si="29"/>
        <v>0.29122911033855492</v>
      </c>
      <c r="Z78" s="13">
        <f t="shared" si="29"/>
        <v>0.73177798548765871</v>
      </c>
      <c r="AA78" s="13">
        <f t="shared" si="29"/>
        <v>0.27837781237355824</v>
      </c>
      <c r="AB78" s="13">
        <f t="shared" si="29"/>
        <v>0.84475576183497503</v>
      </c>
      <c r="AC78" s="13">
        <f t="shared" si="29"/>
        <v>0.9462929703245454</v>
      </c>
      <c r="AD78" s="13">
        <f t="shared" si="29"/>
        <v>0.74782756682376428</v>
      </c>
      <c r="AE78" s="13">
        <f t="shared" si="29"/>
        <v>0.84574623926058212</v>
      </c>
      <c r="AF78" s="13">
        <f t="shared" si="29"/>
        <v>0.8634671171687055</v>
      </c>
      <c r="AG78" s="13">
        <f t="shared" si="29"/>
        <v>0.87032370260255598</v>
      </c>
      <c r="AH78" s="13">
        <f t="shared" si="29"/>
        <v>0.94364061857514536</v>
      </c>
      <c r="AI78" s="13">
        <f t="shared" si="29"/>
        <v>0.24707590262829168</v>
      </c>
      <c r="AJ78" s="13">
        <f t="shared" si="29"/>
        <v>0.95966244855801686</v>
      </c>
      <c r="AK78" s="13">
        <f t="shared" si="29"/>
        <v>1</v>
      </c>
      <c r="AL78" s="13"/>
      <c r="AM78" s="13"/>
      <c r="AN78" s="13"/>
      <c r="AO78" s="13"/>
      <c r="AP78" s="13"/>
      <c r="AQ78" s="14"/>
      <c r="AR78" s="4" t="s">
        <v>60</v>
      </c>
    </row>
    <row r="79" spans="2:51">
      <c r="B79" s="4" t="s">
        <v>61</v>
      </c>
      <c r="C79" s="12">
        <f>(CORREL(B$12:B$26,$AK$12:$AK$26))</f>
        <v>0.78094511277277245</v>
      </c>
      <c r="D79" s="13">
        <f t="shared" ref="D79:AL79" si="30">(CORREL(C$12:C$26,$AK$12:$AK$26))</f>
        <v>0.39387853574265863</v>
      </c>
      <c r="E79" s="13">
        <f t="shared" si="30"/>
        <v>-0.85761979300936486</v>
      </c>
      <c r="F79" s="13">
        <f t="shared" si="30"/>
        <v>-0.5972603215607547</v>
      </c>
      <c r="G79" s="13">
        <f t="shared" si="30"/>
        <v>-0.62779741749553231</v>
      </c>
      <c r="H79" s="13">
        <f t="shared" si="30"/>
        <v>0.76035379977689233</v>
      </c>
      <c r="I79" s="13">
        <f t="shared" si="30"/>
        <v>0.79483241360768131</v>
      </c>
      <c r="J79" s="13">
        <f t="shared" si="30"/>
        <v>0.16882016989976306</v>
      </c>
      <c r="K79" s="13">
        <f t="shared" si="30"/>
        <v>0.96508122250600514</v>
      </c>
      <c r="L79" s="13">
        <f t="shared" si="30"/>
        <v>-0.127272288328317</v>
      </c>
      <c r="M79" s="13">
        <f t="shared" si="30"/>
        <v>-0.59354051402087038</v>
      </c>
      <c r="N79" s="13">
        <f t="shared" si="30"/>
        <v>-0.94909217794556222</v>
      </c>
      <c r="O79" s="13">
        <f t="shared" si="30"/>
        <v>7.6842801926936433E-2</v>
      </c>
      <c r="P79" s="13">
        <f t="shared" si="30"/>
        <v>0.88258727610481624</v>
      </c>
      <c r="Q79" s="13">
        <f t="shared" si="30"/>
        <v>-0.84624414526436043</v>
      </c>
      <c r="R79" s="13">
        <f t="shared" si="30"/>
        <v>0.77540609779566161</v>
      </c>
      <c r="S79" s="13">
        <f t="shared" si="30"/>
        <v>0.34026162680220762</v>
      </c>
      <c r="T79" s="13">
        <f t="shared" si="30"/>
        <v>0.83474177218873635</v>
      </c>
      <c r="U79" s="13">
        <f t="shared" si="30"/>
        <v>0.65386926272308676</v>
      </c>
      <c r="V79" s="13">
        <f t="shared" si="30"/>
        <v>0.71226241011278624</v>
      </c>
      <c r="W79" s="13">
        <f t="shared" si="30"/>
        <v>5.6619977648489091E-2</v>
      </c>
      <c r="X79" s="13">
        <f t="shared" si="30"/>
        <v>0.64108068256571804</v>
      </c>
      <c r="Y79" s="13">
        <f t="shared" si="30"/>
        <v>0.2097713478826308</v>
      </c>
      <c r="Z79" s="13">
        <f t="shared" si="30"/>
        <v>0.68815963752194875</v>
      </c>
      <c r="AA79" s="13">
        <f t="shared" si="30"/>
        <v>0.35504171184891042</v>
      </c>
      <c r="AB79" s="13">
        <f t="shared" si="30"/>
        <v>0.81817055098983771</v>
      </c>
      <c r="AC79" s="13">
        <f t="shared" si="30"/>
        <v>0.93431261807472699</v>
      </c>
      <c r="AD79" s="13">
        <f t="shared" si="30"/>
        <v>0.75035128914806604</v>
      </c>
      <c r="AE79" s="13">
        <f t="shared" si="30"/>
        <v>0.84072052441422385</v>
      </c>
      <c r="AF79" s="13">
        <f t="shared" si="30"/>
        <v>0.86937289768750081</v>
      </c>
      <c r="AG79" s="13">
        <f t="shared" si="30"/>
        <v>0.88080242890949056</v>
      </c>
      <c r="AH79" s="13">
        <f t="shared" si="30"/>
        <v>0.95598032320377901</v>
      </c>
      <c r="AI79" s="13">
        <f t="shared" si="30"/>
        <v>0.29325486974533294</v>
      </c>
      <c r="AJ79" s="13">
        <f t="shared" si="30"/>
        <v>0.96393513923328256</v>
      </c>
      <c r="AK79" s="13">
        <f t="shared" si="30"/>
        <v>0.98487559174112627</v>
      </c>
      <c r="AL79" s="13">
        <f t="shared" si="30"/>
        <v>1.0000000000000002</v>
      </c>
      <c r="AM79" s="13"/>
      <c r="AN79" s="13"/>
      <c r="AO79" s="13"/>
      <c r="AP79" s="13"/>
      <c r="AQ79" s="14"/>
      <c r="AR79" s="4" t="s">
        <v>61</v>
      </c>
    </row>
    <row r="80" spans="2:51">
      <c r="B80" s="4" t="s">
        <v>62</v>
      </c>
      <c r="C80" s="12">
        <f>(CORREL(B$12:B$26,$AL$12:$AL$26))</f>
        <v>0.87621615665620312</v>
      </c>
      <c r="D80" s="13">
        <f t="shared" ref="D80:AM80" si="31">(CORREL(C$12:C$26,$AL$12:$AL$26))</f>
        <v>0.28377851475805177</v>
      </c>
      <c r="E80" s="13">
        <f t="shared" si="31"/>
        <v>-0.9014501635039639</v>
      </c>
      <c r="F80" s="13">
        <f t="shared" si="31"/>
        <v>-0.62140846469250899</v>
      </c>
      <c r="G80" s="13">
        <f t="shared" si="31"/>
        <v>-0.69739430599932517</v>
      </c>
      <c r="H80" s="13">
        <f t="shared" si="31"/>
        <v>0.6719880584638388</v>
      </c>
      <c r="I80" s="13">
        <f t="shared" si="31"/>
        <v>0.84502908848045966</v>
      </c>
      <c r="J80" s="13">
        <f t="shared" si="31"/>
        <v>4.9249617636833623E-2</v>
      </c>
      <c r="K80" s="13">
        <f t="shared" si="31"/>
        <v>0.90816690026766989</v>
      </c>
      <c r="L80" s="13">
        <f t="shared" si="31"/>
        <v>-0.19272191081357792</v>
      </c>
      <c r="M80" s="13">
        <f t="shared" si="31"/>
        <v>-0.67079328634801016</v>
      </c>
      <c r="N80" s="13">
        <f t="shared" si="31"/>
        <v>-0.97788330502144871</v>
      </c>
      <c r="O80" s="13">
        <f t="shared" si="31"/>
        <v>-1.0199834356035036E-2</v>
      </c>
      <c r="P80" s="13">
        <f t="shared" si="31"/>
        <v>0.87669099043709398</v>
      </c>
      <c r="Q80" s="13">
        <f t="shared" si="31"/>
        <v>-0.91283506638745804</v>
      </c>
      <c r="R80" s="13">
        <f t="shared" si="31"/>
        <v>0.84082123590829438</v>
      </c>
      <c r="S80" s="13">
        <f t="shared" si="31"/>
        <v>0.24191509698251368</v>
      </c>
      <c r="T80" s="13">
        <f t="shared" si="31"/>
        <v>0.86908370478891106</v>
      </c>
      <c r="U80" s="13">
        <f t="shared" si="31"/>
        <v>0.62026769202575061</v>
      </c>
      <c r="V80" s="13">
        <f t="shared" si="31"/>
        <v>0.72811058436599829</v>
      </c>
      <c r="W80" s="13">
        <f t="shared" si="31"/>
        <v>0.13527880946308185</v>
      </c>
      <c r="X80" s="13">
        <f t="shared" si="31"/>
        <v>0.64640884409682364</v>
      </c>
      <c r="Y80" s="13">
        <f t="shared" si="31"/>
        <v>0.40978384072832463</v>
      </c>
      <c r="Z80" s="13">
        <f t="shared" si="31"/>
        <v>0.78000969530555431</v>
      </c>
      <c r="AA80" s="13">
        <f t="shared" si="31"/>
        <v>0.17954469066687828</v>
      </c>
      <c r="AB80" s="13">
        <f t="shared" si="31"/>
        <v>0.86576225611901614</v>
      </c>
      <c r="AC80" s="13">
        <f t="shared" si="31"/>
        <v>0.94887983244890495</v>
      </c>
      <c r="AD80" s="13">
        <f t="shared" si="31"/>
        <v>0.76000408350418558</v>
      </c>
      <c r="AE80" s="13">
        <f t="shared" si="31"/>
        <v>0.84660402781488586</v>
      </c>
      <c r="AF80" s="13">
        <f t="shared" si="31"/>
        <v>0.84650359774915518</v>
      </c>
      <c r="AG80" s="13">
        <f t="shared" si="31"/>
        <v>0.84526139609603768</v>
      </c>
      <c r="AH80" s="13">
        <f t="shared" si="31"/>
        <v>0.92899200137780802</v>
      </c>
      <c r="AI80" s="13">
        <f t="shared" si="31"/>
        <v>0.21195476298781066</v>
      </c>
      <c r="AJ80" s="13">
        <f t="shared" si="31"/>
        <v>0.95033593217206902</v>
      </c>
      <c r="AK80" s="13">
        <f t="shared" si="31"/>
        <v>0.98953206397344651</v>
      </c>
      <c r="AL80" s="13">
        <f t="shared" si="31"/>
        <v>0.95857989652820386</v>
      </c>
      <c r="AM80" s="13">
        <f t="shared" si="31"/>
        <v>1</v>
      </c>
      <c r="AN80" s="13"/>
      <c r="AO80" s="13"/>
      <c r="AP80" s="13"/>
      <c r="AQ80" s="14"/>
      <c r="AR80" s="4" t="s">
        <v>62</v>
      </c>
    </row>
    <row r="81" spans="2:44">
      <c r="B81" s="4" t="s">
        <v>63</v>
      </c>
      <c r="C81" s="12">
        <f>(CORREL(B$12:B$26,$AM$12:$AM$26))</f>
        <v>0.88577943443293361</v>
      </c>
      <c r="D81" s="13">
        <f t="shared" ref="D81:AN81" si="32">(CORREL(C$12:C$26,$AM$12:$AM$26))</f>
        <v>0.24483003119904145</v>
      </c>
      <c r="E81" s="13">
        <f t="shared" si="32"/>
        <v>-0.90239837056448025</v>
      </c>
      <c r="F81" s="13">
        <f t="shared" si="32"/>
        <v>-0.6113502482946549</v>
      </c>
      <c r="G81" s="13">
        <f t="shared" si="32"/>
        <v>-0.7771017515290094</v>
      </c>
      <c r="H81" s="13">
        <f t="shared" si="32"/>
        <v>0.67253651615246202</v>
      </c>
      <c r="I81" s="13">
        <f t="shared" si="32"/>
        <v>0.8944352874760686</v>
      </c>
      <c r="J81" s="13">
        <f t="shared" si="32"/>
        <v>4.6896612434479651E-2</v>
      </c>
      <c r="K81" s="13">
        <f t="shared" si="32"/>
        <v>0.93040525328631551</v>
      </c>
      <c r="L81" s="13">
        <f t="shared" si="32"/>
        <v>-0.15634163774875665</v>
      </c>
      <c r="M81" s="13">
        <f t="shared" si="32"/>
        <v>-0.67979011753252083</v>
      </c>
      <c r="N81" s="13">
        <f t="shared" si="32"/>
        <v>-0.94296592087251696</v>
      </c>
      <c r="O81" s="13">
        <f t="shared" si="32"/>
        <v>-6.5176091403561273E-2</v>
      </c>
      <c r="P81" s="13">
        <f t="shared" si="32"/>
        <v>0.88549941859314896</v>
      </c>
      <c r="Q81" s="13">
        <f t="shared" si="32"/>
        <v>-0.92612077794140102</v>
      </c>
      <c r="R81" s="13">
        <f t="shared" si="32"/>
        <v>0.83813660486703867</v>
      </c>
      <c r="S81" s="13">
        <f t="shared" si="32"/>
        <v>0.31282355410812096</v>
      </c>
      <c r="T81" s="13">
        <f t="shared" si="32"/>
        <v>0.87449497773965046</v>
      </c>
      <c r="U81" s="13">
        <f t="shared" si="32"/>
        <v>0.72265599489861843</v>
      </c>
      <c r="V81" s="13">
        <f t="shared" si="32"/>
        <v>0.79742552767230113</v>
      </c>
      <c r="W81" s="13">
        <f t="shared" si="32"/>
        <v>2.5652776079143517E-2</v>
      </c>
      <c r="X81" s="13">
        <f t="shared" si="32"/>
        <v>0.71823708765887273</v>
      </c>
      <c r="Y81" s="13">
        <f t="shared" si="32"/>
        <v>0.41344878427527243</v>
      </c>
      <c r="Z81" s="13">
        <f t="shared" si="32"/>
        <v>0.82489647095673424</v>
      </c>
      <c r="AA81" s="13">
        <f t="shared" si="32"/>
        <v>0.11839416657184398</v>
      </c>
      <c r="AB81" s="13">
        <f t="shared" si="32"/>
        <v>0.8755900490160986</v>
      </c>
      <c r="AC81" s="13">
        <f t="shared" si="32"/>
        <v>0.97036580982546561</v>
      </c>
      <c r="AD81" s="13">
        <f t="shared" si="32"/>
        <v>0.79627708207599079</v>
      </c>
      <c r="AE81" s="13">
        <f t="shared" si="32"/>
        <v>0.8637573966022104</v>
      </c>
      <c r="AF81" s="13">
        <f t="shared" si="32"/>
        <v>0.85485058091426169</v>
      </c>
      <c r="AG81" s="13">
        <f t="shared" si="32"/>
        <v>0.84900586107508547</v>
      </c>
      <c r="AH81" s="13">
        <f t="shared" si="32"/>
        <v>0.92332941365226184</v>
      </c>
      <c r="AI81" s="13">
        <f t="shared" si="32"/>
        <v>0.16744594040823915</v>
      </c>
      <c r="AJ81" s="13">
        <f t="shared" si="32"/>
        <v>0.95395930289970055</v>
      </c>
      <c r="AK81" s="13">
        <f t="shared" si="32"/>
        <v>0.97661517542890752</v>
      </c>
      <c r="AL81" s="13">
        <f t="shared" si="32"/>
        <v>0.96277829784750035</v>
      </c>
      <c r="AM81" s="13">
        <f t="shared" si="32"/>
        <v>0.98166308783677314</v>
      </c>
      <c r="AN81" s="13">
        <f t="shared" si="32"/>
        <v>1.0000000000000002</v>
      </c>
      <c r="AO81" s="13"/>
      <c r="AP81" s="13"/>
      <c r="AQ81" s="14"/>
      <c r="AR81" s="4" t="s">
        <v>63</v>
      </c>
    </row>
    <row r="82" spans="2:44">
      <c r="B82" s="4" t="s">
        <v>64</v>
      </c>
      <c r="C82" s="12">
        <f>(CORREL(B$12:B$26,$AN$12:$AN$26))</f>
        <v>0.85628081648368548</v>
      </c>
      <c r="D82" s="13">
        <f t="shared" ref="D82:AN82" si="33">(CORREL(C$12:C$26,$AN$12:$AN$26))</f>
        <v>0.16186346822034281</v>
      </c>
      <c r="E82" s="13">
        <f t="shared" si="33"/>
        <v>-0.85389924933243622</v>
      </c>
      <c r="F82" s="13">
        <f t="shared" si="33"/>
        <v>-0.55462579790955269</v>
      </c>
      <c r="G82" s="13">
        <f t="shared" si="33"/>
        <v>-0.72771550375811556</v>
      </c>
      <c r="H82" s="13">
        <f t="shared" si="33"/>
        <v>0.57733033478591678</v>
      </c>
      <c r="I82" s="13">
        <f t="shared" si="33"/>
        <v>0.93971208441758547</v>
      </c>
      <c r="J82" s="13">
        <f t="shared" si="33"/>
        <v>-1.7681885489159468E-16</v>
      </c>
      <c r="K82" s="13">
        <f t="shared" si="33"/>
        <v>0.87704864455409237</v>
      </c>
      <c r="L82" s="13">
        <f t="shared" si="33"/>
        <v>-9.0880762376755853E-2</v>
      </c>
      <c r="M82" s="13">
        <f t="shared" si="33"/>
        <v>-0.62907689404309142</v>
      </c>
      <c r="N82" s="13">
        <f t="shared" si="33"/>
        <v>-0.93400244960956658</v>
      </c>
      <c r="O82" s="13">
        <f t="shared" si="33"/>
        <v>7.0366721820125152E-3</v>
      </c>
      <c r="P82" s="13">
        <f t="shared" si="33"/>
        <v>0.94339359282906454</v>
      </c>
      <c r="Q82" s="13">
        <f t="shared" si="33"/>
        <v>-0.88522953575482655</v>
      </c>
      <c r="R82" s="13">
        <f t="shared" si="33"/>
        <v>0.89389959771297156</v>
      </c>
      <c r="S82" s="13">
        <f t="shared" si="33"/>
        <v>0.19901159507240346</v>
      </c>
      <c r="T82" s="13">
        <f t="shared" si="33"/>
        <v>0.7950795275918906</v>
      </c>
      <c r="U82" s="13">
        <f t="shared" si="33"/>
        <v>0.79138855127946417</v>
      </c>
      <c r="V82" s="13">
        <f t="shared" si="33"/>
        <v>0.87559827463279327</v>
      </c>
      <c r="W82" s="13">
        <f t="shared" si="33"/>
        <v>4.3482828057883435E-2</v>
      </c>
      <c r="X82" s="13">
        <f t="shared" si="33"/>
        <v>0.79486465904782089</v>
      </c>
      <c r="Y82" s="13">
        <f t="shared" si="33"/>
        <v>0.36190163873821973</v>
      </c>
      <c r="Z82" s="13">
        <f t="shared" si="33"/>
        <v>0.8624155988991975</v>
      </c>
      <c r="AA82" s="13">
        <f t="shared" si="33"/>
        <v>0.15058799196897685</v>
      </c>
      <c r="AB82" s="13">
        <f t="shared" si="33"/>
        <v>0.78851135562941255</v>
      </c>
      <c r="AC82" s="13">
        <f t="shared" si="33"/>
        <v>0.99434258164644962</v>
      </c>
      <c r="AD82" s="13">
        <f t="shared" si="33"/>
        <v>0.73025008851513007</v>
      </c>
      <c r="AE82" s="13">
        <f t="shared" si="33"/>
        <v>0.78057605145079978</v>
      </c>
      <c r="AF82" s="13">
        <f t="shared" si="33"/>
        <v>0.76611069128147902</v>
      </c>
      <c r="AG82" s="13">
        <f t="shared" si="33"/>
        <v>0.75911845168199055</v>
      </c>
      <c r="AH82" s="13">
        <f t="shared" si="33"/>
        <v>0.86545231916360388</v>
      </c>
      <c r="AI82" s="13">
        <f t="shared" si="33"/>
        <v>3.6749994377419208E-2</v>
      </c>
      <c r="AJ82" s="13">
        <f t="shared" si="33"/>
        <v>0.90769590026711577</v>
      </c>
      <c r="AK82" s="13">
        <f t="shared" si="33"/>
        <v>0.95806088679736046</v>
      </c>
      <c r="AL82" s="13">
        <f t="shared" si="33"/>
        <v>0.94603952469486308</v>
      </c>
      <c r="AM82" s="13">
        <f t="shared" si="33"/>
        <v>0.96505828800592841</v>
      </c>
      <c r="AN82" s="13">
        <f t="shared" si="33"/>
        <v>0.98625481950933558</v>
      </c>
      <c r="AO82" s="13">
        <f>(CORREL(AI$10:AI$24,$AI$10:$AI$24))</f>
        <v>0.99999999999999978</v>
      </c>
      <c r="AP82" s="13"/>
      <c r="AQ82" s="14"/>
      <c r="AR82" s="4" t="s">
        <v>64</v>
      </c>
    </row>
    <row r="83" spans="2:44">
      <c r="B83" s="4" t="s">
        <v>65</v>
      </c>
      <c r="C83" s="12">
        <f>(CORREL(B$12:B$26,$AO$12:$AO$26))</f>
        <v>0.80541005780985442</v>
      </c>
      <c r="D83" s="13">
        <f t="shared" ref="D83:AP83" si="34">(CORREL(C$12:C$26,$AO$12:$AO$26))</f>
        <v>6.7420909485360336E-2</v>
      </c>
      <c r="E83" s="13">
        <f t="shared" si="34"/>
        <v>-0.79763359986022375</v>
      </c>
      <c r="F83" s="13">
        <f t="shared" si="34"/>
        <v>-0.46663291413452856</v>
      </c>
      <c r="G83" s="13">
        <f t="shared" si="34"/>
        <v>-0.73034340379888862</v>
      </c>
      <c r="H83" s="13">
        <f t="shared" si="34"/>
        <v>0.50606602079022556</v>
      </c>
      <c r="I83" s="13">
        <f t="shared" si="34"/>
        <v>0.95479439607213912</v>
      </c>
      <c r="J83" s="13">
        <f t="shared" si="34"/>
        <v>-7.5312457678954656E-2</v>
      </c>
      <c r="K83" s="13">
        <f t="shared" si="34"/>
        <v>0.84412707450398017</v>
      </c>
      <c r="L83" s="13">
        <f t="shared" si="34"/>
        <v>-3.7823204644642221E-2</v>
      </c>
      <c r="M83" s="13">
        <f t="shared" si="34"/>
        <v>-0.52216520112132803</v>
      </c>
      <c r="N83" s="13">
        <f t="shared" si="34"/>
        <v>-0.87001603798217297</v>
      </c>
      <c r="O83" s="13">
        <f t="shared" si="34"/>
        <v>0.11048282125683803</v>
      </c>
      <c r="P83" s="13">
        <f t="shared" si="34"/>
        <v>0.94989539501231801</v>
      </c>
      <c r="Q83" s="13">
        <f t="shared" si="34"/>
        <v>-0.8680110378180681</v>
      </c>
      <c r="R83" s="13">
        <f t="shared" si="34"/>
        <v>0.82683725639284666</v>
      </c>
      <c r="S83" s="13">
        <f t="shared" si="34"/>
        <v>0.19944503324928295</v>
      </c>
      <c r="T83" s="13">
        <f t="shared" si="34"/>
        <v>0.74205605661272867</v>
      </c>
      <c r="U83" s="13">
        <f t="shared" si="34"/>
        <v>0.83541548201423355</v>
      </c>
      <c r="V83" s="13">
        <f t="shared" si="34"/>
        <v>0.91574215002980908</v>
      </c>
      <c r="W83" s="13">
        <f t="shared" si="34"/>
        <v>-4.2028157950000616E-2</v>
      </c>
      <c r="X83" s="13">
        <f t="shared" si="34"/>
        <v>0.79903900435607322</v>
      </c>
      <c r="Y83" s="13">
        <f t="shared" si="34"/>
        <v>0.29515338496576754</v>
      </c>
      <c r="Z83" s="13">
        <f t="shared" si="34"/>
        <v>0.80773308831763269</v>
      </c>
      <c r="AA83" s="13">
        <f t="shared" si="34"/>
        <v>0.12046509603348689</v>
      </c>
      <c r="AB83" s="13">
        <f t="shared" si="34"/>
        <v>0.7169598482789975</v>
      </c>
      <c r="AC83" s="13">
        <f t="shared" si="34"/>
        <v>0.98269602323163674</v>
      </c>
      <c r="AD83" s="13">
        <f t="shared" si="34"/>
        <v>0.63463247177105298</v>
      </c>
      <c r="AE83" s="13">
        <f t="shared" si="34"/>
        <v>0.6897449792351148</v>
      </c>
      <c r="AF83" s="13">
        <f t="shared" si="34"/>
        <v>0.68183624728595815</v>
      </c>
      <c r="AG83" s="13">
        <f t="shared" si="34"/>
        <v>0.6812870556063666</v>
      </c>
      <c r="AH83" s="13">
        <f t="shared" si="34"/>
        <v>0.8264472181223721</v>
      </c>
      <c r="AI83" s="13">
        <f t="shared" si="34"/>
        <v>-5.099248387338385E-2</v>
      </c>
      <c r="AJ83" s="13">
        <f t="shared" si="34"/>
        <v>0.88209913066079371</v>
      </c>
      <c r="AK83" s="13">
        <f t="shared" si="34"/>
        <v>0.90278341961608333</v>
      </c>
      <c r="AL83" s="13">
        <f t="shared" si="34"/>
        <v>0.91364084275260027</v>
      </c>
      <c r="AM83" s="13">
        <f t="shared" si="34"/>
        <v>0.90533677623929687</v>
      </c>
      <c r="AN83" s="13">
        <f t="shared" si="34"/>
        <v>0.94789445470755296</v>
      </c>
      <c r="AO83" s="13">
        <f t="shared" si="34"/>
        <v>0.97585932566905398</v>
      </c>
      <c r="AP83" s="13">
        <f t="shared" si="34"/>
        <v>1</v>
      </c>
      <c r="AQ83" s="14"/>
      <c r="AR83" s="4" t="s">
        <v>65</v>
      </c>
    </row>
    <row r="84" spans="2:44">
      <c r="B84" s="4" t="s">
        <v>66</v>
      </c>
      <c r="C84" s="15">
        <f>(CORREL(B$12:B$26,$AP$12:$AP$26))</f>
        <v>0.69464249085040708</v>
      </c>
      <c r="D84" s="16">
        <f t="shared" ref="D84:AQ84" si="35">(CORREL(C$12:C$26,$AP$12:$AP$26))</f>
        <v>-0.10590680908425382</v>
      </c>
      <c r="E84" s="16">
        <f t="shared" si="35"/>
        <v>-0.6645927882151168</v>
      </c>
      <c r="F84" s="16">
        <f t="shared" si="35"/>
        <v>-0.2685850269883423</v>
      </c>
      <c r="G84" s="16">
        <f t="shared" si="35"/>
        <v>-0.68542791430655226</v>
      </c>
      <c r="H84" s="16">
        <f t="shared" si="35"/>
        <v>0.37027918888755529</v>
      </c>
      <c r="I84" s="16">
        <f t="shared" si="35"/>
        <v>0.90675052279148949</v>
      </c>
      <c r="J84" s="16">
        <f t="shared" si="35"/>
        <v>-0.25202143599797894</v>
      </c>
      <c r="K84" s="16">
        <f t="shared" si="35"/>
        <v>0.77144024381947141</v>
      </c>
      <c r="L84" s="16">
        <f t="shared" si="35"/>
        <v>0.21189208696843495</v>
      </c>
      <c r="M84" s="16">
        <f t="shared" si="35"/>
        <v>-0.39157700637629789</v>
      </c>
      <c r="N84" s="16">
        <f t="shared" si="35"/>
        <v>-0.77916021314953288</v>
      </c>
      <c r="O84" s="16">
        <f t="shared" si="35"/>
        <v>0.15452425680385326</v>
      </c>
      <c r="P84" s="16">
        <f t="shared" si="35"/>
        <v>0.87989828886888133</v>
      </c>
      <c r="Q84" s="16">
        <f t="shared" si="35"/>
        <v>-0.83823611692152711</v>
      </c>
      <c r="R84" s="16">
        <f t="shared" si="35"/>
        <v>0.81259754352723057</v>
      </c>
      <c r="S84" s="16">
        <f t="shared" si="35"/>
        <v>3.7494533915055306E-2</v>
      </c>
      <c r="T84" s="16">
        <f t="shared" si="35"/>
        <v>0.63508841384028858</v>
      </c>
      <c r="U84" s="16">
        <f t="shared" si="35"/>
        <v>0.77630150279622478</v>
      </c>
      <c r="V84" s="16">
        <f t="shared" si="35"/>
        <v>0.89132220436822152</v>
      </c>
      <c r="W84" s="16">
        <f t="shared" si="35"/>
        <v>-0.25371582165551104</v>
      </c>
      <c r="X84" s="16">
        <f t="shared" si="35"/>
        <v>0.74300301893794962</v>
      </c>
      <c r="Y84" s="16">
        <f t="shared" si="35"/>
        <v>0.2051678209481439</v>
      </c>
      <c r="Z84" s="16">
        <f t="shared" si="35"/>
        <v>0.80353168534546493</v>
      </c>
      <c r="AA84" s="16">
        <f t="shared" si="35"/>
        <v>5.654267066638835E-2</v>
      </c>
      <c r="AB84" s="16">
        <f t="shared" si="35"/>
        <v>0.6584309181078728</v>
      </c>
      <c r="AC84" s="16">
        <f t="shared" si="35"/>
        <v>0.96618376230149827</v>
      </c>
      <c r="AD84" s="16">
        <f t="shared" si="35"/>
        <v>0.54741697693996172</v>
      </c>
      <c r="AE84" s="16">
        <f t="shared" si="35"/>
        <v>0.62135470045494123</v>
      </c>
      <c r="AF84" s="16">
        <f t="shared" si="35"/>
        <v>0.61490136595141898</v>
      </c>
      <c r="AG84" s="16">
        <f t="shared" si="35"/>
        <v>0.61669102295397049</v>
      </c>
      <c r="AH84" s="16">
        <f t="shared" si="35"/>
        <v>0.73446530438288415</v>
      </c>
      <c r="AI84" s="16">
        <f t="shared" si="35"/>
        <v>-0.20346106045489146</v>
      </c>
      <c r="AJ84" s="16">
        <f t="shared" si="35"/>
        <v>0.81332124853100141</v>
      </c>
      <c r="AK84" s="16">
        <f t="shared" si="35"/>
        <v>0.86881415590541589</v>
      </c>
      <c r="AL84" s="16">
        <f t="shared" si="35"/>
        <v>0.85667011755151357</v>
      </c>
      <c r="AM84" s="16">
        <f t="shared" si="35"/>
        <v>0.86174460693778798</v>
      </c>
      <c r="AN84" s="16">
        <f t="shared" si="35"/>
        <v>0.91201428845862154</v>
      </c>
      <c r="AO84" s="16">
        <f t="shared" si="35"/>
        <v>0.94337318149479521</v>
      </c>
      <c r="AP84" s="16">
        <f t="shared" si="35"/>
        <v>0.95413936939264676</v>
      </c>
      <c r="AQ84" s="17">
        <f t="shared" si="35"/>
        <v>1.0000000000000002</v>
      </c>
      <c r="AR84" s="4" t="s">
        <v>66</v>
      </c>
    </row>
    <row r="85" spans="2:44">
      <c r="C85" s="4" t="s">
        <v>26</v>
      </c>
      <c r="D85" s="4" t="s">
        <v>27</v>
      </c>
      <c r="E85" s="4" t="s">
        <v>28</v>
      </c>
      <c r="F85" s="4" t="s">
        <v>29</v>
      </c>
      <c r="G85" s="4" t="s">
        <v>30</v>
      </c>
      <c r="H85" s="4" t="s">
        <v>31</v>
      </c>
      <c r="I85" s="4" t="s">
        <v>32</v>
      </c>
      <c r="J85" s="4" t="s">
        <v>33</v>
      </c>
      <c r="K85" s="4" t="s">
        <v>34</v>
      </c>
      <c r="L85" s="4" t="s">
        <v>35</v>
      </c>
      <c r="M85" s="4" t="s">
        <v>36</v>
      </c>
      <c r="N85" s="4" t="s">
        <v>37</v>
      </c>
      <c r="O85" s="4" t="s">
        <v>38</v>
      </c>
      <c r="P85" s="4" t="s">
        <v>39</v>
      </c>
      <c r="Q85" s="4" t="s">
        <v>40</v>
      </c>
      <c r="R85" s="4" t="s">
        <v>41</v>
      </c>
      <c r="S85" s="4" t="s">
        <v>42</v>
      </c>
      <c r="T85" s="4" t="s">
        <v>43</v>
      </c>
      <c r="U85" s="4" t="s">
        <v>44</v>
      </c>
      <c r="V85" s="4" t="s">
        <v>45</v>
      </c>
      <c r="W85" s="4" t="s">
        <v>46</v>
      </c>
      <c r="X85" s="4" t="s">
        <v>47</v>
      </c>
      <c r="Y85" s="4" t="s">
        <v>48</v>
      </c>
      <c r="Z85" s="4" t="s">
        <v>49</v>
      </c>
      <c r="AA85" s="4" t="s">
        <v>50</v>
      </c>
      <c r="AB85" s="4" t="s">
        <v>51</v>
      </c>
      <c r="AC85" s="4" t="s">
        <v>52</v>
      </c>
      <c r="AD85" s="4" t="s">
        <v>53</v>
      </c>
      <c r="AE85" s="4" t="s">
        <v>54</v>
      </c>
      <c r="AF85" s="4" t="s">
        <v>55</v>
      </c>
      <c r="AG85" s="4" t="s">
        <v>56</v>
      </c>
      <c r="AH85" s="4" t="s">
        <v>57</v>
      </c>
      <c r="AI85" s="4" t="s">
        <v>58</v>
      </c>
      <c r="AJ85" s="4" t="s">
        <v>59</v>
      </c>
      <c r="AK85" s="4" t="s">
        <v>60</v>
      </c>
      <c r="AL85" s="4" t="s">
        <v>61</v>
      </c>
      <c r="AM85" s="4" t="s">
        <v>62</v>
      </c>
      <c r="AN85" s="4" t="s">
        <v>63</v>
      </c>
      <c r="AO85" s="4" t="s">
        <v>64</v>
      </c>
      <c r="AP85" s="4" t="s">
        <v>65</v>
      </c>
      <c r="AQ85" s="4" t="s">
        <v>66</v>
      </c>
    </row>
    <row r="86" spans="2:44">
      <c r="AJ86" s="8"/>
    </row>
  </sheetData>
  <dataValidations count="1">
    <dataValidation type="decimal" operator="greaterThan" allowBlank="1" showInputMessage="1" showErrorMessage="1" sqref="C44:AQ84">
      <formula1>-0.8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MEX-152</vt:lpstr>
      <vt:lpstr>MEX-84</vt:lpstr>
      <vt:lpstr>MEX-123</vt:lpstr>
    </vt:vector>
  </TitlesOfParts>
  <Company>Geology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A Steiner</dc:creator>
  <cp:lastModifiedBy>Alex</cp:lastModifiedBy>
  <dcterms:created xsi:type="dcterms:W3CDTF">2014-02-13T14:42:24Z</dcterms:created>
  <dcterms:modified xsi:type="dcterms:W3CDTF">2014-10-07T00:53:01Z</dcterms:modified>
</cp:coreProperties>
</file>